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19440" windowHeight="11820"/>
  </bookViews>
  <sheets>
    <sheet name="Answers 12 a &amp; b" sheetId="2" r:id="rId1"/>
    <sheet name="Answers 12 c &amp; d" sheetId="5" r:id="rId2"/>
    <sheet name="Sheet 3" sheetId="7" r:id="rId3"/>
  </sheets>
  <calcPr calcId="145621"/>
</workbook>
</file>

<file path=xl/calcChain.xml><?xml version="1.0" encoding="utf-8"?>
<calcChain xmlns="http://schemas.openxmlformats.org/spreadsheetml/2006/main">
  <c r="H47" i="5" l="1"/>
  <c r="G45" i="5"/>
  <c r="V49" i="5"/>
  <c r="T49" i="5"/>
  <c r="R49" i="5"/>
  <c r="P49" i="5"/>
  <c r="N49" i="5"/>
  <c r="L49" i="5"/>
  <c r="J49" i="5"/>
  <c r="H49" i="5"/>
  <c r="U48" i="5"/>
  <c r="U47" i="5"/>
  <c r="U46" i="5"/>
  <c r="U45" i="5"/>
  <c r="U49" i="5" s="1"/>
  <c r="S48" i="5"/>
  <c r="S47" i="5"/>
  <c r="S46" i="5"/>
  <c r="S45" i="5"/>
  <c r="S49" i="5" s="1"/>
  <c r="Q48" i="5"/>
  <c r="Q47" i="5"/>
  <c r="Q46" i="5"/>
  <c r="Q45" i="5"/>
  <c r="Q49" i="5" s="1"/>
  <c r="O48" i="5"/>
  <c r="O47" i="5"/>
  <c r="O46" i="5"/>
  <c r="O45" i="5"/>
  <c r="O49" i="5" s="1"/>
  <c r="M48" i="5"/>
  <c r="M47" i="5"/>
  <c r="M46" i="5"/>
  <c r="M45" i="5"/>
  <c r="M49" i="5" s="1"/>
  <c r="K48" i="5"/>
  <c r="K47" i="5"/>
  <c r="K46" i="5"/>
  <c r="K45" i="5"/>
  <c r="K49" i="5" s="1"/>
  <c r="I48" i="5"/>
  <c r="I47" i="5"/>
  <c r="I46" i="5"/>
  <c r="I45" i="5"/>
  <c r="I49" i="5" s="1"/>
  <c r="G49" i="5"/>
  <c r="G46" i="5"/>
  <c r="G47" i="5"/>
  <c r="G48" i="5"/>
  <c r="H5" i="5"/>
  <c r="G27" i="5" l="1"/>
  <c r="H27" i="5"/>
  <c r="W43" i="5"/>
  <c r="H40" i="5"/>
  <c r="G40" i="5" s="1"/>
  <c r="J40" i="5"/>
  <c r="G37" i="5"/>
  <c r="G38" i="5"/>
  <c r="G39" i="5"/>
  <c r="G36" i="5"/>
  <c r="U39" i="5"/>
  <c r="S39" i="5"/>
  <c r="Q39" i="5"/>
  <c r="O39" i="5"/>
  <c r="M39" i="5"/>
  <c r="K39" i="5"/>
  <c r="I39" i="5"/>
  <c r="X39" i="5"/>
  <c r="U38" i="5"/>
  <c r="S38" i="5"/>
  <c r="Q38" i="5"/>
  <c r="O38" i="5"/>
  <c r="M38" i="5"/>
  <c r="K38" i="5"/>
  <c r="I38" i="5"/>
  <c r="X38" i="5"/>
  <c r="U37" i="5"/>
  <c r="S37" i="5"/>
  <c r="Q37" i="5"/>
  <c r="O37" i="5"/>
  <c r="M37" i="5"/>
  <c r="K37" i="5"/>
  <c r="I37" i="5"/>
  <c r="V40" i="5"/>
  <c r="T40" i="5"/>
  <c r="R40" i="5"/>
  <c r="P40" i="5"/>
  <c r="N40" i="5"/>
  <c r="L40" i="5"/>
  <c r="W34" i="5"/>
  <c r="W37" i="5" l="1"/>
  <c r="X36" i="5"/>
  <c r="X37" i="5"/>
  <c r="I36" i="5"/>
  <c r="I40" i="5" s="1"/>
  <c r="K36" i="5"/>
  <c r="K40" i="5" s="1"/>
  <c r="M36" i="5"/>
  <c r="M40" i="5" s="1"/>
  <c r="O36" i="5"/>
  <c r="O40" i="5" s="1"/>
  <c r="Q36" i="5"/>
  <c r="Q40" i="5" s="1"/>
  <c r="S36" i="5"/>
  <c r="S40" i="5" s="1"/>
  <c r="U36" i="5"/>
  <c r="U40" i="5" s="1"/>
  <c r="W38" i="5"/>
  <c r="W39" i="5"/>
  <c r="W5" i="5"/>
  <c r="W6" i="5"/>
  <c r="W7" i="5"/>
  <c r="W8" i="5"/>
  <c r="W9" i="5"/>
  <c r="W10" i="5"/>
  <c r="W11" i="5"/>
  <c r="W12" i="5"/>
  <c r="W13" i="5"/>
  <c r="W14" i="5"/>
  <c r="W15" i="5"/>
  <c r="W16" i="5"/>
  <c r="W17" i="5"/>
  <c r="W18" i="5"/>
  <c r="W19" i="5"/>
  <c r="W20" i="5"/>
  <c r="W21" i="5"/>
  <c r="W4" i="5"/>
  <c r="V21" i="5"/>
  <c r="V20" i="5"/>
  <c r="V19" i="5"/>
  <c r="V18" i="5"/>
  <c r="V17" i="5"/>
  <c r="V16" i="5"/>
  <c r="V15" i="5"/>
  <c r="V14" i="5"/>
  <c r="V13" i="5"/>
  <c r="V12" i="5"/>
  <c r="V11" i="5"/>
  <c r="V10" i="5"/>
  <c r="V9" i="5"/>
  <c r="V8" i="5"/>
  <c r="V7" i="5"/>
  <c r="V6" i="5"/>
  <c r="V5" i="5"/>
  <c r="V4" i="5"/>
  <c r="T21" i="5"/>
  <c r="T20" i="5"/>
  <c r="T19" i="5"/>
  <c r="T18" i="5"/>
  <c r="T17" i="5"/>
  <c r="T16" i="5"/>
  <c r="T15" i="5"/>
  <c r="T14" i="5"/>
  <c r="T13" i="5"/>
  <c r="T12" i="5"/>
  <c r="T11" i="5"/>
  <c r="T10" i="5"/>
  <c r="V29" i="5" s="1"/>
  <c r="T9" i="5"/>
  <c r="T8" i="5"/>
  <c r="T7" i="5"/>
  <c r="T6" i="5"/>
  <c r="V28" i="5" s="1"/>
  <c r="T5" i="5"/>
  <c r="T4" i="5"/>
  <c r="R21" i="5"/>
  <c r="R20" i="5"/>
  <c r="R19" i="5"/>
  <c r="R18" i="5"/>
  <c r="R17" i="5"/>
  <c r="R16" i="5"/>
  <c r="R15" i="5"/>
  <c r="R14" i="5"/>
  <c r="R13" i="5"/>
  <c r="R12" i="5"/>
  <c r="R11" i="5"/>
  <c r="R10" i="5"/>
  <c r="T29" i="5" s="1"/>
  <c r="R9" i="5"/>
  <c r="R8" i="5"/>
  <c r="R7" i="5"/>
  <c r="R6" i="5"/>
  <c r="T28" i="5" s="1"/>
  <c r="R5" i="5"/>
  <c r="R4" i="5"/>
  <c r="R22" i="5" s="1"/>
  <c r="P21" i="5"/>
  <c r="P20" i="5"/>
  <c r="P19" i="5"/>
  <c r="P18" i="5"/>
  <c r="P17" i="5"/>
  <c r="P16" i="5"/>
  <c r="P15" i="5"/>
  <c r="P14" i="5"/>
  <c r="P13" i="5"/>
  <c r="P12" i="5"/>
  <c r="P11" i="5"/>
  <c r="P10" i="5"/>
  <c r="R29" i="5" s="1"/>
  <c r="P9" i="5"/>
  <c r="P8" i="5"/>
  <c r="P7" i="5"/>
  <c r="P6" i="5"/>
  <c r="R28" i="5" s="1"/>
  <c r="P5" i="5"/>
  <c r="P4" i="5"/>
  <c r="N21" i="5"/>
  <c r="N20" i="5"/>
  <c r="N19" i="5"/>
  <c r="N18" i="5"/>
  <c r="N17" i="5"/>
  <c r="N16" i="5"/>
  <c r="N15" i="5"/>
  <c r="N14" i="5"/>
  <c r="N13" i="5"/>
  <c r="N12" i="5"/>
  <c r="N11" i="5"/>
  <c r="N10" i="5"/>
  <c r="P29" i="5" s="1"/>
  <c r="N9" i="5"/>
  <c r="N8" i="5"/>
  <c r="N7" i="5"/>
  <c r="N6" i="5"/>
  <c r="P28" i="5" s="1"/>
  <c r="N5" i="5"/>
  <c r="N4" i="5"/>
  <c r="L21" i="5"/>
  <c r="L20" i="5"/>
  <c r="L19" i="5"/>
  <c r="L18" i="5"/>
  <c r="L17" i="5"/>
  <c r="L16" i="5"/>
  <c r="L15" i="5"/>
  <c r="L14" i="5"/>
  <c r="L13" i="5"/>
  <c r="L12" i="5"/>
  <c r="L11" i="5"/>
  <c r="L10" i="5"/>
  <c r="N29" i="5" s="1"/>
  <c r="L9" i="5"/>
  <c r="L8" i="5"/>
  <c r="L7" i="5"/>
  <c r="L6" i="5"/>
  <c r="N28" i="5" s="1"/>
  <c r="L5" i="5"/>
  <c r="L4" i="5"/>
  <c r="J21" i="5"/>
  <c r="J20" i="5"/>
  <c r="J19" i="5"/>
  <c r="J18" i="5"/>
  <c r="J17" i="5"/>
  <c r="J16" i="5"/>
  <c r="J15" i="5"/>
  <c r="J14" i="5"/>
  <c r="J13" i="5"/>
  <c r="J12" i="5"/>
  <c r="J11" i="5"/>
  <c r="J10" i="5"/>
  <c r="L29" i="5" s="1"/>
  <c r="J9" i="5"/>
  <c r="J8" i="5"/>
  <c r="J7" i="5"/>
  <c r="J6" i="5"/>
  <c r="L28" i="5" s="1"/>
  <c r="J5" i="5"/>
  <c r="J4" i="5"/>
  <c r="X5" i="5"/>
  <c r="H6" i="5"/>
  <c r="X6" i="5" s="1"/>
  <c r="H7" i="5"/>
  <c r="X7" i="5" s="1"/>
  <c r="H8" i="5"/>
  <c r="X8" i="5" s="1"/>
  <c r="H9" i="5"/>
  <c r="X9" i="5" s="1"/>
  <c r="H10" i="5"/>
  <c r="X10" i="5" s="1"/>
  <c r="H11" i="5"/>
  <c r="X11" i="5" s="1"/>
  <c r="H12" i="5"/>
  <c r="X12" i="5" s="1"/>
  <c r="H13" i="5"/>
  <c r="X13" i="5" s="1"/>
  <c r="H14" i="5"/>
  <c r="X14" i="5" s="1"/>
  <c r="H15" i="5"/>
  <c r="X15" i="5" s="1"/>
  <c r="H16" i="5"/>
  <c r="X16" i="5" s="1"/>
  <c r="H17" i="5"/>
  <c r="X17" i="5" s="1"/>
  <c r="H18" i="5"/>
  <c r="X18" i="5" s="1"/>
  <c r="H19" i="5"/>
  <c r="X19" i="5" s="1"/>
  <c r="H20" i="5"/>
  <c r="X20" i="5" s="1"/>
  <c r="H21" i="5"/>
  <c r="X21" i="5" s="1"/>
  <c r="H4" i="5"/>
  <c r="H22" i="5" s="1"/>
  <c r="K29" i="5" l="1"/>
  <c r="L47" i="5"/>
  <c r="M29" i="5"/>
  <c r="N47" i="5"/>
  <c r="O28" i="5"/>
  <c r="P46" i="5"/>
  <c r="Q28" i="5"/>
  <c r="R46" i="5"/>
  <c r="S29" i="5"/>
  <c r="T47" i="5"/>
  <c r="K28" i="5"/>
  <c r="L46" i="5"/>
  <c r="M28" i="5"/>
  <c r="N46" i="5"/>
  <c r="O29" i="5"/>
  <c r="P47" i="5"/>
  <c r="Q29" i="5"/>
  <c r="R47" i="5"/>
  <c r="S28" i="5"/>
  <c r="T46" i="5"/>
  <c r="U28" i="5"/>
  <c r="V46" i="5"/>
  <c r="U29" i="5"/>
  <c r="V47" i="5"/>
  <c r="J27" i="5"/>
  <c r="J45" i="5" s="1"/>
  <c r="H45" i="5"/>
  <c r="X4" i="5"/>
  <c r="X22" i="5" s="1"/>
  <c r="X40" i="5"/>
  <c r="W36" i="5"/>
  <c r="W40" i="5" s="1"/>
  <c r="H28" i="5"/>
  <c r="H46" i="5" s="1"/>
  <c r="P30" i="5"/>
  <c r="R30" i="5"/>
  <c r="T30" i="5"/>
  <c r="V30" i="5"/>
  <c r="H29" i="5"/>
  <c r="J30" i="5"/>
  <c r="L30" i="5"/>
  <c r="N30" i="5"/>
  <c r="J22" i="5"/>
  <c r="L22" i="5"/>
  <c r="N22" i="5"/>
  <c r="P22" i="5"/>
  <c r="T22" i="5"/>
  <c r="V22" i="5"/>
  <c r="J28" i="5"/>
  <c r="H30" i="5"/>
  <c r="H48" i="5" s="1"/>
  <c r="J29" i="5"/>
  <c r="L27" i="5"/>
  <c r="L45" i="5" s="1"/>
  <c r="N27" i="5"/>
  <c r="N45" i="5" s="1"/>
  <c r="P27" i="5"/>
  <c r="P45" i="5" s="1"/>
  <c r="R27" i="5"/>
  <c r="R45" i="5" s="1"/>
  <c r="T27" i="5"/>
  <c r="T45" i="5" s="1"/>
  <c r="V27" i="5"/>
  <c r="V45" i="5" s="1"/>
  <c r="W25" i="5"/>
  <c r="U22" i="5"/>
  <c r="S22" i="5"/>
  <c r="F22" i="5"/>
  <c r="Q22" i="5"/>
  <c r="O22" i="5"/>
  <c r="M22" i="5"/>
  <c r="K22" i="5"/>
  <c r="I22" i="5"/>
  <c r="G22" i="5"/>
  <c r="I28" i="5" l="1"/>
  <c r="J46" i="5"/>
  <c r="M30" i="5"/>
  <c r="N48" i="5"/>
  <c r="I30" i="5"/>
  <c r="J48" i="5"/>
  <c r="U30" i="5"/>
  <c r="V48" i="5"/>
  <c r="Q30" i="5"/>
  <c r="R48" i="5"/>
  <c r="X46" i="5"/>
  <c r="I29" i="5"/>
  <c r="J47" i="5"/>
  <c r="G28" i="5"/>
  <c r="I27" i="5"/>
  <c r="K30" i="5"/>
  <c r="L48" i="5"/>
  <c r="G29" i="5"/>
  <c r="S30" i="5"/>
  <c r="T48" i="5"/>
  <c r="O30" i="5"/>
  <c r="P48" i="5"/>
  <c r="W45" i="5"/>
  <c r="X45" i="5"/>
  <c r="X27" i="5"/>
  <c r="H31" i="5"/>
  <c r="V31" i="5"/>
  <c r="U27" i="5"/>
  <c r="U31" i="5" s="1"/>
  <c r="R31" i="5"/>
  <c r="Q27" i="5"/>
  <c r="Q31" i="5" s="1"/>
  <c r="N31" i="5"/>
  <c r="M27" i="5"/>
  <c r="M31" i="5" s="1"/>
  <c r="X30" i="5"/>
  <c r="G30" i="5"/>
  <c r="W30" i="5" s="1"/>
  <c r="X28" i="5"/>
  <c r="I31" i="5"/>
  <c r="W29" i="5"/>
  <c r="T31" i="5"/>
  <c r="S27" i="5"/>
  <c r="S31" i="5" s="1"/>
  <c r="P31" i="5"/>
  <c r="O27" i="5"/>
  <c r="O31" i="5" s="1"/>
  <c r="L31" i="5"/>
  <c r="K27" i="5"/>
  <c r="K31" i="5" s="1"/>
  <c r="W28" i="5"/>
  <c r="X29" i="5"/>
  <c r="J31" i="5"/>
  <c r="W22" i="5"/>
  <c r="F21" i="2"/>
  <c r="X47" i="5" l="1"/>
  <c r="W47" i="5"/>
  <c r="W46" i="5"/>
  <c r="X48" i="5"/>
  <c r="X49" i="5"/>
  <c r="W48" i="5"/>
  <c r="G31" i="5"/>
  <c r="W27" i="5"/>
  <c r="W31" i="5" s="1"/>
  <c r="X31" i="5"/>
  <c r="G21" i="2"/>
  <c r="H21" i="2"/>
  <c r="I21" i="2"/>
  <c r="J21" i="2"/>
  <c r="K21" i="2"/>
  <c r="L21" i="2"/>
  <c r="M21" i="2"/>
  <c r="N21" i="2"/>
  <c r="O4" i="2"/>
  <c r="P4" i="2" s="1"/>
  <c r="C24" i="2" s="1"/>
  <c r="O5" i="2"/>
  <c r="P5" i="2" s="1"/>
  <c r="O6" i="2"/>
  <c r="P6" i="2" s="1"/>
  <c r="O7" i="2"/>
  <c r="P7" i="2" s="1"/>
  <c r="O8" i="2"/>
  <c r="P8" i="2" s="1"/>
  <c r="D24" i="2" s="1"/>
  <c r="O9" i="2"/>
  <c r="P9" i="2" s="1"/>
  <c r="O10" i="2"/>
  <c r="P10" i="2" s="1"/>
  <c r="O11" i="2"/>
  <c r="P11" i="2" s="1"/>
  <c r="O12" i="2"/>
  <c r="P12" i="2" s="1"/>
  <c r="O13" i="2"/>
  <c r="P13" i="2" s="1"/>
  <c r="O14" i="2"/>
  <c r="P14" i="2" s="1"/>
  <c r="O15" i="2"/>
  <c r="P15" i="2" s="1"/>
  <c r="O16" i="2"/>
  <c r="P16" i="2" s="1"/>
  <c r="F23" i="2" s="1"/>
  <c r="O17" i="2"/>
  <c r="P17" i="2" s="1"/>
  <c r="O18" i="2"/>
  <c r="P18" i="2" s="1"/>
  <c r="O19" i="2"/>
  <c r="P19" i="2" s="1"/>
  <c r="O20" i="2"/>
  <c r="P20" i="2" s="1"/>
  <c r="F24" i="2" s="1"/>
  <c r="O3" i="2"/>
  <c r="W49" i="5" l="1"/>
  <c r="O21" i="2"/>
  <c r="P3" i="2"/>
  <c r="E24" i="2"/>
  <c r="E23" i="2"/>
  <c r="D23" i="2"/>
  <c r="D25" i="2" s="1"/>
  <c r="P21" i="2" l="1"/>
  <c r="C23" i="2"/>
  <c r="C25" i="2" s="1"/>
  <c r="E25" i="2"/>
  <c r="G24" i="2"/>
  <c r="F25" i="2"/>
  <c r="G23" i="2" l="1"/>
  <c r="G25" i="2" s="1"/>
</calcChain>
</file>

<file path=xl/sharedStrings.xml><?xml version="1.0" encoding="utf-8"?>
<sst xmlns="http://schemas.openxmlformats.org/spreadsheetml/2006/main" count="235" uniqueCount="49">
  <si>
    <t>Date</t>
  </si>
  <si>
    <t>Project Phase</t>
  </si>
  <si>
    <t>Meeting Type</t>
  </si>
  <si>
    <t>Start Time</t>
  </si>
  <si>
    <t>End Time</t>
  </si>
  <si>
    <t>Meeting Length</t>
  </si>
  <si>
    <t>Users</t>
  </si>
  <si>
    <t>SAs</t>
  </si>
  <si>
    <t>Prgms</t>
  </si>
  <si>
    <t>PQAs</t>
  </si>
  <si>
    <t>Lvl-2 User Mgr</t>
  </si>
  <si>
    <t>Lvl-2 IS Mgr</t>
  </si>
  <si>
    <t>SD</t>
  </si>
  <si>
    <t>W</t>
  </si>
  <si>
    <t>R</t>
  </si>
  <si>
    <t>RA</t>
  </si>
  <si>
    <t>CD</t>
  </si>
  <si>
    <t>IM</t>
  </si>
  <si>
    <t>Systems Development Labor Hours</t>
  </si>
  <si>
    <t>Total Hrs Mtg W</t>
  </si>
  <si>
    <t>Total Hrs Mtg R</t>
  </si>
  <si>
    <t>Total</t>
  </si>
  <si>
    <t>Total Labor Hrs</t>
  </si>
  <si>
    <t>TOTALS</t>
  </si>
  <si>
    <t>Total Project Hrs</t>
  </si>
  <si>
    <t>Total Labor</t>
  </si>
  <si>
    <t>Cost Per Hour</t>
  </si>
  <si>
    <t>Count</t>
  </si>
  <si>
    <t>Hrs</t>
  </si>
  <si>
    <t>Costs</t>
  </si>
  <si>
    <t>Actual SD</t>
  </si>
  <si>
    <t>Actual RA</t>
  </si>
  <si>
    <t>Actual CD</t>
  </si>
  <si>
    <t>Actual IM</t>
  </si>
  <si>
    <t>Actual Totals</t>
  </si>
  <si>
    <t>Budgeted Costs and Hours of Development</t>
  </si>
  <si>
    <t>Actual Costs and Hours of Development</t>
  </si>
  <si>
    <t>Systems Development Labor Costs and Hours</t>
  </si>
  <si>
    <t>Budgeted SD</t>
  </si>
  <si>
    <t>Budgeted RA</t>
  </si>
  <si>
    <t>Budgeted CD</t>
  </si>
  <si>
    <t>Budgeted IM</t>
  </si>
  <si>
    <t>Budgeted Totals</t>
  </si>
  <si>
    <t>Variance in Costs and Hours of Development</t>
  </si>
  <si>
    <t>Variance SD</t>
  </si>
  <si>
    <t>Variance RA</t>
  </si>
  <si>
    <t>Variance CD</t>
  </si>
  <si>
    <t>Variance IM</t>
  </si>
  <si>
    <t>Variance Totals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</si>
</sst>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164" formatCode="h:mm;@"/>
    <numFmt numFmtId="165" formatCode="[h]:mm"/>
    <numFmt numFmtId="166" formatCode="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sz val="10"/>
      <color rgb="FF000000"/>
      <name val="Arial"/>
      <family val="2"/>
    </font>
    <font>
      <b/>
      <sz val="13"/>
      <color theme="3"/>
      <name val="Calibri"/>
      <family val="2"/>
      <scheme val="minor"/>
    </font>
    <font>
      <i/>
      <sz val="11"/>
      <color theme="1"/>
      <name val="Cambria"/>
      <family val="1"/>
      <scheme val="major"/>
    </font>
    <font>
      <b/>
      <i/>
      <sz val="11"/>
      <color theme="1"/>
      <name val="Cambria"/>
      <family val="1"/>
      <scheme val="major"/>
    </font>
    <font>
      <b/>
      <sz val="13"/>
      <color theme="0"/>
      <name val="Calibri"/>
      <family val="2"/>
      <scheme val="minor"/>
    </font>
    <font>
      <b/>
      <sz val="18"/>
      <color theme="6" tint="-0.249977111117893"/>
      <name val="Cambria"/>
      <family val="2"/>
      <scheme val="major"/>
    </font>
    <font>
      <b/>
      <sz val="18"/>
      <color theme="9" tint="-0.249977111117893"/>
      <name val="Cambria"/>
      <family val="2"/>
      <scheme val="major"/>
    </font>
  </fonts>
  <fills count="11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theme="4"/>
      </top>
      <bottom/>
      <diagonal/>
    </border>
  </borders>
  <cellStyleXfs count="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5" fillId="0" borderId="2" applyNumberFormat="0" applyFill="0" applyAlignment="0" applyProtection="0"/>
    <xf numFmtId="0" fontId="6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0" fillId="0" borderId="6" applyNumberFormat="0" applyFill="0" applyAlignment="0" applyProtection="0"/>
  </cellStyleXfs>
  <cellXfs count="88">
    <xf numFmtId="0" fontId="0" fillId="0" borderId="0" xfId="0"/>
    <xf numFmtId="16" fontId="7" fillId="0" borderId="0" xfId="0" applyNumberFormat="1" applyFont="1" applyAlignment="1">
      <alignment horizontal="right" vertic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vertical="center"/>
    </xf>
    <xf numFmtId="0" fontId="3" fillId="0" borderId="1" xfId="2" applyAlignment="1">
      <alignment horizontal="center" vertical="center"/>
    </xf>
    <xf numFmtId="0" fontId="3" fillId="0" borderId="1" xfId="2" applyAlignment="1">
      <alignment horizontal="center"/>
    </xf>
    <xf numFmtId="164" fontId="3" fillId="0" borderId="1" xfId="2" applyNumberFormat="1" applyAlignment="1">
      <alignment horizontal="center"/>
    </xf>
    <xf numFmtId="0" fontId="4" fillId="2" borderId="3" xfId="4" applyFont="1" applyBorder="1" applyAlignment="1">
      <alignment horizontal="center" vertical="center"/>
    </xf>
    <xf numFmtId="0" fontId="4" fillId="2" borderId="4" xfId="4" applyFont="1" applyBorder="1" applyAlignment="1">
      <alignment horizontal="center" vertical="center" wrapText="1"/>
    </xf>
    <xf numFmtId="0" fontId="4" fillId="2" borderId="4" xfId="4" applyFont="1" applyBorder="1" applyAlignment="1">
      <alignment horizontal="center" vertical="center"/>
    </xf>
    <xf numFmtId="0" fontId="4" fillId="2" borderId="3" xfId="4" applyFont="1" applyBorder="1" applyAlignment="1">
      <alignment horizontal="center" vertical="center" wrapText="1"/>
    </xf>
    <xf numFmtId="164" fontId="9" fillId="0" borderId="0" xfId="0" applyNumberFormat="1" applyFont="1" applyAlignment="1">
      <alignment horizontal="right" vertical="center"/>
    </xf>
    <xf numFmtId="165" fontId="1" fillId="4" borderId="0" xfId="6" applyNumberFormat="1"/>
    <xf numFmtId="0" fontId="1" fillId="3" borderId="0" xfId="5" applyAlignment="1">
      <alignment horizontal="center"/>
    </xf>
    <xf numFmtId="0" fontId="5" fillId="0" borderId="0" xfId="0" applyFont="1" applyAlignment="1">
      <alignment horizontal="center"/>
    </xf>
    <xf numFmtId="2" fontId="8" fillId="0" borderId="0" xfId="0" applyNumberFormat="1" applyFont="1" applyFill="1" applyAlignment="1">
      <alignment horizontal="center" vertical="center"/>
    </xf>
    <xf numFmtId="0" fontId="5" fillId="5" borderId="2" xfId="3" applyFill="1"/>
    <xf numFmtId="0" fontId="5" fillId="5" borderId="2" xfId="3" applyFill="1" applyAlignment="1">
      <alignment horizontal="center"/>
    </xf>
    <xf numFmtId="2" fontId="5" fillId="5" borderId="2" xfId="3" applyNumberFormat="1" applyFill="1"/>
    <xf numFmtId="1" fontId="5" fillId="5" borderId="2" xfId="3" applyNumberFormat="1" applyFill="1" applyAlignment="1">
      <alignment horizontal="center"/>
    </xf>
    <xf numFmtId="4" fontId="5" fillId="6" borderId="2" xfId="3" applyNumberFormat="1" applyFill="1"/>
    <xf numFmtId="2" fontId="1" fillId="3" borderId="0" xfId="5" applyNumberFormat="1" applyAlignment="1">
      <alignment horizontal="right"/>
    </xf>
    <xf numFmtId="2" fontId="5" fillId="6" borderId="2" xfId="3" applyNumberFormat="1" applyFill="1" applyAlignment="1">
      <alignment horizontal="right"/>
    </xf>
    <xf numFmtId="0" fontId="0" fillId="0" borderId="0" xfId="0" applyAlignment="1">
      <alignment wrapText="1"/>
    </xf>
    <xf numFmtId="2" fontId="9" fillId="0" borderId="0" xfId="0" applyNumberFormat="1" applyFont="1" applyAlignment="1">
      <alignment horizontal="right" vertical="center"/>
    </xf>
    <xf numFmtId="44" fontId="0" fillId="0" borderId="0" xfId="0" applyNumberFormat="1"/>
    <xf numFmtId="165" fontId="9" fillId="0" borderId="0" xfId="0" applyNumberFormat="1" applyFont="1" applyAlignment="1">
      <alignment horizontal="right" vertical="center"/>
    </xf>
    <xf numFmtId="0" fontId="11" fillId="0" borderId="0" xfId="0" applyFont="1"/>
    <xf numFmtId="165" fontId="0" fillId="0" borderId="0" xfId="0" applyNumberFormat="1"/>
    <xf numFmtId="0" fontId="0" fillId="0" borderId="0" xfId="0" applyAlignment="1"/>
    <xf numFmtId="166" fontId="0" fillId="0" borderId="7" xfId="0" applyNumberFormat="1" applyBorder="1" applyAlignment="1">
      <alignment horizontal="center"/>
    </xf>
    <xf numFmtId="0" fontId="0" fillId="0" borderId="0" xfId="0" applyAlignment="1">
      <alignment horizontal="right"/>
    </xf>
    <xf numFmtId="0" fontId="11" fillId="0" borderId="0" xfId="0" applyFont="1" applyAlignment="1">
      <alignment horizontal="right"/>
    </xf>
    <xf numFmtId="166" fontId="11" fillId="0" borderId="0" xfId="0" applyNumberFormat="1" applyFont="1"/>
    <xf numFmtId="166" fontId="12" fillId="0" borderId="0" xfId="0" applyNumberFormat="1" applyFont="1"/>
    <xf numFmtId="0" fontId="11" fillId="0" borderId="0" xfId="0" applyFont="1" applyAlignment="1"/>
    <xf numFmtId="0" fontId="5" fillId="0" borderId="0" xfId="0" applyFont="1" applyAlignment="1"/>
    <xf numFmtId="0" fontId="0" fillId="0" borderId="7" xfId="0" applyBorder="1" applyAlignment="1">
      <alignment horizontal="center" wrapText="1"/>
    </xf>
    <xf numFmtId="0" fontId="1" fillId="3" borderId="7" xfId="5" applyBorder="1" applyAlignment="1">
      <alignment horizontal="center" wrapText="1"/>
    </xf>
    <xf numFmtId="165" fontId="1" fillId="3" borderId="0" xfId="5" applyNumberFormat="1" applyAlignment="1">
      <alignment horizontal="right" vertical="center"/>
    </xf>
    <xf numFmtId="20" fontId="1" fillId="3" borderId="0" xfId="5" applyNumberFormat="1" applyAlignment="1">
      <alignment horizontal="right"/>
    </xf>
    <xf numFmtId="16" fontId="7" fillId="7" borderId="0" xfId="0" applyNumberFormat="1" applyFont="1" applyFill="1" applyAlignment="1">
      <alignment horizontal="right" vertical="center"/>
    </xf>
    <xf numFmtId="0" fontId="0" fillId="7" borderId="0" xfId="0" applyFill="1" applyAlignment="1">
      <alignment horizontal="center"/>
    </xf>
    <xf numFmtId="20" fontId="0" fillId="7" borderId="0" xfId="0" applyNumberFormat="1" applyFill="1" applyAlignment="1">
      <alignment horizontal="center"/>
    </xf>
    <xf numFmtId="2" fontId="5" fillId="0" borderId="2" xfId="3" applyNumberFormat="1" applyFont="1" applyAlignment="1">
      <alignment horizontal="right" vertical="center"/>
    </xf>
    <xf numFmtId="0" fontId="5" fillId="0" borderId="2" xfId="3" applyFont="1" applyAlignment="1">
      <alignment horizontal="center"/>
    </xf>
    <xf numFmtId="2" fontId="5" fillId="3" borderId="2" xfId="5" applyNumberFormat="1" applyFont="1" applyBorder="1" applyAlignment="1">
      <alignment horizontal="right" vertical="center"/>
    </xf>
    <xf numFmtId="0" fontId="5" fillId="0" borderId="2" xfId="3" applyFont="1"/>
    <xf numFmtId="0" fontId="2" fillId="0" borderId="5" xfId="1" applyBorder="1" applyAlignment="1">
      <alignment horizontal="center"/>
    </xf>
    <xf numFmtId="0" fontId="1" fillId="3" borderId="0" xfId="5" applyAlignment="1">
      <alignment horizontal="left"/>
    </xf>
    <xf numFmtId="0" fontId="5" fillId="6" borderId="2" xfId="3" applyFill="1" applyAlignment="1">
      <alignment horizontal="left"/>
    </xf>
    <xf numFmtId="0" fontId="13" fillId="2" borderId="6" xfId="7" applyFont="1" applyFill="1" applyAlignment="1">
      <alignment horizontal="center" wrapText="1"/>
    </xf>
    <xf numFmtId="0" fontId="13" fillId="2" borderId="6" xfId="7" applyFont="1" applyFill="1" applyAlignment="1">
      <alignment horizontal="center"/>
    </xf>
    <xf numFmtId="14" fontId="5" fillId="0" borderId="2" xfId="3" applyNumberFormat="1" applyFont="1" applyAlignment="1">
      <alignment horizontal="left"/>
    </xf>
    <xf numFmtId="0" fontId="2" fillId="0" borderId="0" xfId="1" applyBorder="1" applyAlignment="1">
      <alignment horizontal="center"/>
    </xf>
    <xf numFmtId="0" fontId="0" fillId="0" borderId="0" xfId="0" applyAlignment="1">
      <alignment horizontal="left"/>
    </xf>
    <xf numFmtId="44" fontId="1" fillId="3" borderId="2" xfId="5" applyNumberFormat="1" applyBorder="1"/>
    <xf numFmtId="166" fontId="1" fillId="3" borderId="2" xfId="5" applyNumberFormat="1" applyBorder="1"/>
    <xf numFmtId="44" fontId="5" fillId="3" borderId="2" xfId="5" applyNumberFormat="1" applyFont="1" applyBorder="1"/>
    <xf numFmtId="165" fontId="5" fillId="3" borderId="2" xfId="5" applyNumberFormat="1" applyFont="1" applyBorder="1"/>
    <xf numFmtId="166" fontId="5" fillId="3" borderId="7" xfId="5" applyNumberFormat="1" applyFont="1" applyBorder="1" applyAlignment="1">
      <alignment horizontal="center"/>
    </xf>
    <xf numFmtId="44" fontId="5" fillId="3" borderId="0" xfId="5" applyNumberFormat="1" applyFont="1"/>
    <xf numFmtId="165" fontId="5" fillId="3" borderId="0" xfId="5" applyNumberFormat="1" applyFont="1"/>
    <xf numFmtId="44" fontId="2" fillId="0" borderId="0" xfId="1" applyNumberFormat="1" applyAlignment="1">
      <alignment horizontal="center"/>
    </xf>
    <xf numFmtId="0" fontId="13" fillId="8" borderId="6" xfId="7" applyFont="1" applyFill="1" applyAlignment="1">
      <alignment horizontal="center" wrapText="1"/>
    </xf>
    <xf numFmtId="0" fontId="13" fillId="8" borderId="6" xfId="7" applyFont="1" applyFill="1" applyAlignment="1">
      <alignment horizontal="center"/>
    </xf>
    <xf numFmtId="166" fontId="5" fillId="6" borderId="7" xfId="5" applyNumberFormat="1" applyFont="1" applyFill="1" applyBorder="1" applyAlignment="1">
      <alignment horizontal="center"/>
    </xf>
    <xf numFmtId="44" fontId="5" fillId="6" borderId="0" xfId="5" applyNumberFormat="1" applyFont="1" applyFill="1"/>
    <xf numFmtId="165" fontId="5" fillId="6" borderId="0" xfId="5" applyNumberFormat="1" applyFont="1" applyFill="1"/>
    <xf numFmtId="44" fontId="5" fillId="6" borderId="2" xfId="5" applyNumberFormat="1" applyFont="1" applyFill="1" applyBorder="1"/>
    <xf numFmtId="165" fontId="5" fillId="6" borderId="2" xfId="5" applyNumberFormat="1" applyFont="1" applyFill="1" applyBorder="1"/>
    <xf numFmtId="44" fontId="1" fillId="6" borderId="2" xfId="5" applyNumberFormat="1" applyFill="1" applyBorder="1"/>
    <xf numFmtId="166" fontId="1" fillId="6" borderId="2" xfId="5" applyNumberFormat="1" applyFill="1" applyBorder="1"/>
    <xf numFmtId="166" fontId="5" fillId="9" borderId="7" xfId="5" applyNumberFormat="1" applyFont="1" applyFill="1" applyBorder="1" applyAlignment="1">
      <alignment horizontal="center"/>
    </xf>
    <xf numFmtId="44" fontId="5" fillId="9" borderId="0" xfId="5" applyNumberFormat="1" applyFont="1" applyFill="1"/>
    <xf numFmtId="44" fontId="5" fillId="9" borderId="2" xfId="5" applyNumberFormat="1" applyFont="1" applyFill="1" applyBorder="1"/>
    <xf numFmtId="44" fontId="1" fillId="9" borderId="2" xfId="5" applyNumberFormat="1" applyFill="1" applyBorder="1"/>
    <xf numFmtId="166" fontId="1" fillId="9" borderId="2" xfId="5" applyNumberFormat="1" applyFill="1" applyBorder="1"/>
    <xf numFmtId="0" fontId="13" fillId="10" borderId="6" xfId="7" applyFont="1" applyFill="1" applyAlignment="1">
      <alignment horizontal="center" wrapText="1"/>
    </xf>
    <xf numFmtId="0" fontId="13" fillId="10" borderId="6" xfId="7" applyFont="1" applyFill="1" applyAlignment="1">
      <alignment horizontal="center"/>
    </xf>
    <xf numFmtId="44" fontId="15" fillId="0" borderId="0" xfId="1" applyNumberFormat="1" applyFont="1" applyAlignment="1">
      <alignment horizontal="center"/>
    </xf>
    <xf numFmtId="2" fontId="0" fillId="0" borderId="0" xfId="0" applyNumberFormat="1"/>
    <xf numFmtId="2" fontId="1" fillId="9" borderId="2" xfId="5" applyNumberFormat="1" applyFill="1" applyBorder="1"/>
    <xf numFmtId="2" fontId="5" fillId="9" borderId="0" xfId="5" applyNumberFormat="1" applyFont="1" applyFill="1"/>
    <xf numFmtId="2" fontId="5" fillId="9" borderId="2" xfId="5" applyNumberFormat="1" applyFont="1" applyFill="1" applyBorder="1"/>
    <xf numFmtId="0" fontId="13" fillId="2" borderId="0" xfId="7" applyFont="1" applyFill="1" applyBorder="1" applyAlignment="1">
      <alignment horizontal="center" wrapText="1"/>
    </xf>
    <xf numFmtId="0" fontId="5" fillId="0" borderId="0" xfId="0" applyFont="1" applyAlignment="1">
      <alignment horizontal="right"/>
    </xf>
    <xf numFmtId="44" fontId="14" fillId="0" borderId="8" xfId="1" applyNumberFormat="1" applyFont="1" applyBorder="1" applyAlignment="1">
      <alignment horizontal="center"/>
    </xf>
  </cellXfs>
  <cellStyles count="8">
    <cellStyle name="20% - Accent1" xfId="5" builtinId="30"/>
    <cellStyle name="20% - Accent3" xfId="6" builtinId="38"/>
    <cellStyle name="Accent1" xfId="4" builtinId="29"/>
    <cellStyle name="Heading 2" xfId="7" builtinId="17"/>
    <cellStyle name="Heading 3" xfId="2" builtinId="18"/>
    <cellStyle name="Normal" xfId="0" builtinId="0"/>
    <cellStyle name="Title" xfId="1" builtinId="15"/>
    <cellStyle name="Total" xfId="3" builtinId="2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419100</xdr:colOff>
      <xdr:row>25</xdr:row>
      <xdr:rowOff>152400</xdr:rowOff>
    </xdr:from>
    <xdr:to>
      <xdr:col>10</xdr:col>
      <xdr:colOff>590550</xdr:colOff>
      <xdr:row>27</xdr:row>
      <xdr:rowOff>66675</xdr:rowOff>
    </xdr:to>
    <xdr:sp macro="" textlink="">
      <xdr:nvSpPr>
        <xdr:cNvPr id="9" name="Line Callout 1 8"/>
        <xdr:cNvSpPr/>
      </xdr:nvSpPr>
      <xdr:spPr>
        <a:xfrm>
          <a:off x="2247900" y="5257800"/>
          <a:ext cx="4438650" cy="304800"/>
        </a:xfrm>
        <a:prstGeom prst="borderCallout1">
          <a:avLst>
            <a:gd name="adj1" fmla="val 46875"/>
            <a:gd name="adj2" fmla="val -1283"/>
            <a:gd name="adj3" fmla="val -190625"/>
            <a:gd name="adj4" fmla="val -9629"/>
          </a:avLst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=</a:t>
          </a:r>
          <a:r>
            <a:rPr lang="en-US" sz="1100" b="1">
              <a:solidFill>
                <a:srgbClr val="FF0000"/>
              </a:solidFill>
            </a:rPr>
            <a:t>SUMIFS</a:t>
          </a:r>
          <a:r>
            <a:rPr lang="en-US" sz="1100"/>
            <a:t>($Q$3:$Q$20,$B$3:$B$20,"SD",$C$3:$C$20,"W")</a:t>
          </a:r>
          <a:r>
            <a:rPr lang="en-US" sz="1100" b="1">
              <a:solidFill>
                <a:srgbClr val="FF0000"/>
              </a:solidFill>
            </a:rPr>
            <a:t>*24</a:t>
          </a:r>
          <a:endParaRPr lang="en-US" sz="1100"/>
        </a:p>
      </xdr:txBody>
    </xdr:sp>
    <xdr:clientData/>
  </xdr:twoCellAnchor>
  <xdr:twoCellAnchor>
    <xdr:from>
      <xdr:col>7</xdr:col>
      <xdr:colOff>190500</xdr:colOff>
      <xdr:row>21</xdr:row>
      <xdr:rowOff>85725</xdr:rowOff>
    </xdr:from>
    <xdr:to>
      <xdr:col>13</xdr:col>
      <xdr:colOff>485775</xdr:colOff>
      <xdr:row>25</xdr:row>
      <xdr:rowOff>95250</xdr:rowOff>
    </xdr:to>
    <xdr:sp macro="" textlink="">
      <xdr:nvSpPr>
        <xdr:cNvPr id="5" name="Line Callout 1 4"/>
        <xdr:cNvSpPr/>
      </xdr:nvSpPr>
      <xdr:spPr>
        <a:xfrm>
          <a:off x="4457700" y="4400550"/>
          <a:ext cx="3952875" cy="800100"/>
        </a:xfrm>
        <a:prstGeom prst="borderCallout1">
          <a:avLst>
            <a:gd name="adj1" fmla="val 6875"/>
            <a:gd name="adj2" fmla="val -1019"/>
            <a:gd name="adj3" fmla="val -31827"/>
            <a:gd name="adj4" fmla="val -21735"/>
          </a:avLst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=SUM(F3:F20)</a:t>
          </a:r>
          <a:r>
            <a:rPr lang="en-US" sz="1100" b="1">
              <a:solidFill>
                <a:srgbClr val="FF0000"/>
              </a:solidFill>
            </a:rPr>
            <a:t>*24 </a:t>
          </a:r>
        </a:p>
        <a:p>
          <a:pPr algn="l"/>
          <a:r>
            <a:rPr lang="en-US" sz="1100" b="0" i="0">
              <a:solidFill>
                <a:sysClr val="windowText" lastClr="000000"/>
              </a:solidFill>
            </a:rPr>
            <a:t>=SUM(P3:P20)</a:t>
          </a:r>
          <a:r>
            <a:rPr lang="en-US" sz="1100" b="1" i="0">
              <a:solidFill>
                <a:srgbClr val="FF0000"/>
              </a:solidFill>
            </a:rPr>
            <a:t>*24</a:t>
          </a:r>
        </a:p>
        <a:p>
          <a:pPr algn="l"/>
          <a:r>
            <a:rPr lang="en-US" sz="1100" i="1"/>
            <a:t>**must multiply</a:t>
          </a:r>
          <a:r>
            <a:rPr lang="en-US" sz="1100" i="1" baseline="0"/>
            <a:t> by 24 for hrs &gt; 1 day </a:t>
          </a:r>
        </a:p>
        <a:p>
          <a:pPr algn="l"/>
          <a:r>
            <a:rPr lang="en-US" sz="1100" i="1" baseline="0"/>
            <a:t>**format start/end times as hh:mm &amp; cells with sums as numbers</a:t>
          </a:r>
          <a:endParaRPr lang="en-US" sz="1100" i="1"/>
        </a:p>
      </xdr:txBody>
    </xdr:sp>
    <xdr:clientData/>
  </xdr:twoCellAnchor>
  <xdr:twoCellAnchor>
    <xdr:from>
      <xdr:col>13</xdr:col>
      <xdr:colOff>542925</xdr:colOff>
      <xdr:row>20</xdr:row>
      <xdr:rowOff>171453</xdr:rowOff>
    </xdr:from>
    <xdr:to>
      <xdr:col>15</xdr:col>
      <xdr:colOff>133350</xdr:colOff>
      <xdr:row>21</xdr:row>
      <xdr:rowOff>133350</xdr:rowOff>
    </xdr:to>
    <xdr:cxnSp macro="">
      <xdr:nvCxnSpPr>
        <xdr:cNvPr id="7" name="Straight Connector 6"/>
        <xdr:cNvCxnSpPr/>
      </xdr:nvCxnSpPr>
      <xdr:spPr>
        <a:xfrm flipV="1">
          <a:off x="8467725" y="4286253"/>
          <a:ext cx="809625" cy="161922"/>
        </a:xfrm>
        <a:prstGeom prst="line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762000</xdr:colOff>
      <xdr:row>13</xdr:row>
      <xdr:rowOff>54766</xdr:rowOff>
    </xdr:from>
    <xdr:to>
      <xdr:col>15</xdr:col>
      <xdr:colOff>95250</xdr:colOff>
      <xdr:row>17</xdr:row>
      <xdr:rowOff>92866</xdr:rowOff>
    </xdr:to>
    <xdr:sp macro="" textlink="">
      <xdr:nvSpPr>
        <xdr:cNvPr id="2" name="Line Callout 1 1"/>
        <xdr:cNvSpPr/>
      </xdr:nvSpPr>
      <xdr:spPr>
        <a:xfrm>
          <a:off x="6238875" y="3078954"/>
          <a:ext cx="3952875" cy="800100"/>
        </a:xfrm>
        <a:prstGeom prst="borderCallout1">
          <a:avLst>
            <a:gd name="adj1" fmla="val 84256"/>
            <a:gd name="adj2" fmla="val -417"/>
            <a:gd name="adj3" fmla="val 185435"/>
            <a:gd name="adj4" fmla="val -19928"/>
          </a:avLst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=SUM(H4:H21)</a:t>
          </a:r>
          <a:r>
            <a:rPr lang="en-US" sz="1100">
              <a:solidFill>
                <a:srgbClr val="FF0000"/>
              </a:solidFill>
            </a:rPr>
            <a:t>*</a:t>
          </a:r>
          <a:r>
            <a:rPr lang="en-US" sz="1100" b="1">
              <a:solidFill>
                <a:srgbClr val="FF0000"/>
              </a:solidFill>
            </a:rPr>
            <a:t>24 </a:t>
          </a:r>
        </a:p>
        <a:p>
          <a:pPr algn="l"/>
          <a:r>
            <a:rPr lang="en-US" sz="1100" b="0" i="0">
              <a:solidFill>
                <a:sysClr val="windowText" lastClr="000000"/>
              </a:solidFill>
            </a:rPr>
            <a:t>=SUM(R4:R21)</a:t>
          </a:r>
          <a:r>
            <a:rPr lang="en-US" sz="1100" b="1" i="0">
              <a:solidFill>
                <a:srgbClr val="FF0000"/>
              </a:solidFill>
            </a:rPr>
            <a:t>*24</a:t>
          </a:r>
        </a:p>
        <a:p>
          <a:pPr algn="l"/>
          <a:r>
            <a:rPr lang="en-US" sz="1100" i="1"/>
            <a:t>**must multiply</a:t>
          </a:r>
          <a:r>
            <a:rPr lang="en-US" sz="1100" i="1" baseline="0"/>
            <a:t> by 24 when  using hrs </a:t>
          </a:r>
        </a:p>
        <a:p>
          <a:pPr algn="l"/>
          <a:r>
            <a:rPr lang="en-US" sz="1100" i="1" baseline="0"/>
            <a:t>**format times as </a:t>
          </a:r>
          <a:r>
            <a:rPr lang="en-US" sz="1100" i="1" baseline="0">
              <a:solidFill>
                <a:srgbClr val="FF0000"/>
              </a:solidFill>
            </a:rPr>
            <a:t>hh:mm</a:t>
          </a:r>
          <a:r>
            <a:rPr lang="en-US" sz="1100" i="1" baseline="0"/>
            <a:t> &amp; the cells with sums as </a:t>
          </a:r>
          <a:r>
            <a:rPr lang="en-US" sz="1100" i="1" baseline="0">
              <a:solidFill>
                <a:srgbClr val="FF0000"/>
              </a:solidFill>
            </a:rPr>
            <a:t>numbers</a:t>
          </a:r>
          <a:endParaRPr lang="en-US" sz="1100" i="1">
            <a:solidFill>
              <a:srgbClr val="FF0000"/>
            </a:solidFill>
          </a:endParaRPr>
        </a:p>
      </xdr:txBody>
    </xdr:sp>
    <xdr:clientData/>
  </xdr:twoCellAnchor>
  <xdr:twoCellAnchor>
    <xdr:from>
      <xdr:col>15</xdr:col>
      <xdr:colOff>83344</xdr:colOff>
      <xdr:row>17</xdr:row>
      <xdr:rowOff>1</xdr:rowOff>
    </xdr:from>
    <xdr:to>
      <xdr:col>17</xdr:col>
      <xdr:colOff>71438</xdr:colOff>
      <xdr:row>21</xdr:row>
      <xdr:rowOff>35718</xdr:rowOff>
    </xdr:to>
    <xdr:cxnSp macro="">
      <xdr:nvCxnSpPr>
        <xdr:cNvPr id="3" name="Straight Connector 2"/>
        <xdr:cNvCxnSpPr/>
      </xdr:nvCxnSpPr>
      <xdr:spPr>
        <a:xfrm>
          <a:off x="10179844" y="3786189"/>
          <a:ext cx="1143000" cy="797717"/>
        </a:xfrm>
        <a:prstGeom prst="line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>
    <xdr:from>
      <xdr:col>1</xdr:col>
      <xdr:colOff>214312</xdr:colOff>
      <xdr:row>28</xdr:row>
      <xdr:rowOff>47626</xdr:rowOff>
    </xdr:from>
    <xdr:to>
      <xdr:col>4</xdr:col>
      <xdr:colOff>333375</xdr:colOff>
      <xdr:row>29</xdr:row>
      <xdr:rowOff>161926</xdr:rowOff>
    </xdr:to>
    <xdr:sp macro="" textlink="">
      <xdr:nvSpPr>
        <xdr:cNvPr id="4" name="Line Callout 1 3"/>
        <xdr:cNvSpPr/>
      </xdr:nvSpPr>
      <xdr:spPr>
        <a:xfrm>
          <a:off x="857250" y="6334126"/>
          <a:ext cx="2238375" cy="304800"/>
        </a:xfrm>
        <a:prstGeom prst="borderCallout1">
          <a:avLst>
            <a:gd name="adj1" fmla="val 50782"/>
            <a:gd name="adj2" fmla="val 98717"/>
            <a:gd name="adj3" fmla="val -92968"/>
            <a:gd name="adj4" fmla="val 187179"/>
          </a:avLst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=SUMIF($B$4:$B$21,"SD",H4:H21)</a:t>
          </a:r>
        </a:p>
      </xdr:txBody>
    </xdr:sp>
    <xdr:clientData/>
  </xdr:twoCellAnchor>
  <xdr:twoCellAnchor>
    <xdr:from>
      <xdr:col>1</xdr:col>
      <xdr:colOff>247650</xdr:colOff>
      <xdr:row>25</xdr:row>
      <xdr:rowOff>188120</xdr:rowOff>
    </xdr:from>
    <xdr:to>
      <xdr:col>4</xdr:col>
      <xdr:colOff>366713</xdr:colOff>
      <xdr:row>27</xdr:row>
      <xdr:rowOff>111920</xdr:rowOff>
    </xdr:to>
    <xdr:sp macro="" textlink="">
      <xdr:nvSpPr>
        <xdr:cNvPr id="8" name="Line Callout 1 7"/>
        <xdr:cNvSpPr/>
      </xdr:nvSpPr>
      <xdr:spPr>
        <a:xfrm>
          <a:off x="890588" y="5903120"/>
          <a:ext cx="2238375" cy="304800"/>
        </a:xfrm>
        <a:prstGeom prst="borderCallout1">
          <a:avLst>
            <a:gd name="adj1" fmla="val 50782"/>
            <a:gd name="adj2" fmla="val 98717"/>
            <a:gd name="adj3" fmla="val 39844"/>
            <a:gd name="adj4" fmla="val 146753"/>
          </a:avLst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=SUM(G$25*H27)*24</a:t>
          </a:r>
        </a:p>
      </xdr:txBody>
    </xdr:sp>
    <xdr:clientData/>
  </xdr:twoCellAnchor>
  <xdr:twoCellAnchor>
    <xdr:from>
      <xdr:col>2</xdr:col>
      <xdr:colOff>440532</xdr:colOff>
      <xdr:row>6</xdr:row>
      <xdr:rowOff>78581</xdr:rowOff>
    </xdr:from>
    <xdr:to>
      <xdr:col>5</xdr:col>
      <xdr:colOff>209551</xdr:colOff>
      <xdr:row>8</xdr:row>
      <xdr:rowOff>2381</xdr:rowOff>
    </xdr:to>
    <xdr:sp macro="" textlink="">
      <xdr:nvSpPr>
        <xdr:cNvPr id="9" name="Line Callout 1 8"/>
        <xdr:cNvSpPr/>
      </xdr:nvSpPr>
      <xdr:spPr>
        <a:xfrm>
          <a:off x="2011321" y="1749634"/>
          <a:ext cx="1941388" cy="291431"/>
        </a:xfrm>
        <a:prstGeom prst="borderCallout1">
          <a:avLst>
            <a:gd name="adj1" fmla="val 50782"/>
            <a:gd name="adj2" fmla="val 98717"/>
            <a:gd name="adj3" fmla="val -179732"/>
            <a:gd name="adj4" fmla="val 196540"/>
          </a:avLst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=SUM(G5*$F$4)</a:t>
          </a:r>
        </a:p>
      </xdr:txBody>
    </xdr:sp>
    <xdr:clientData/>
  </xdr:twoCellAnchor>
  <xdr:twoCellAnchor>
    <xdr:from>
      <xdr:col>2</xdr:col>
      <xdr:colOff>713477</xdr:colOff>
      <xdr:row>44</xdr:row>
      <xdr:rowOff>34756</xdr:rowOff>
    </xdr:from>
    <xdr:to>
      <xdr:col>4</xdr:col>
      <xdr:colOff>565116</xdr:colOff>
      <xdr:row>45</xdr:row>
      <xdr:rowOff>151467</xdr:rowOff>
    </xdr:to>
    <xdr:sp macro="" textlink="">
      <xdr:nvSpPr>
        <xdr:cNvPr id="11" name="Line Callout 1 10"/>
        <xdr:cNvSpPr/>
      </xdr:nvSpPr>
      <xdr:spPr>
        <a:xfrm>
          <a:off x="2284266" y="9526335"/>
          <a:ext cx="1455850" cy="300527"/>
        </a:xfrm>
        <a:prstGeom prst="borderCallout1">
          <a:avLst>
            <a:gd name="adj1" fmla="val 50782"/>
            <a:gd name="adj2" fmla="val 98717"/>
            <a:gd name="adj3" fmla="val 35950"/>
            <a:gd name="adj4" fmla="val 185582"/>
          </a:avLst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=SUM(G36-G27)</a:t>
          </a:r>
        </a:p>
      </xdr:txBody>
    </xdr:sp>
    <xdr:clientData/>
  </xdr:twoCellAnchor>
  <xdr:twoCellAnchor>
    <xdr:from>
      <xdr:col>2</xdr:col>
      <xdr:colOff>709136</xdr:colOff>
      <xdr:row>46</xdr:row>
      <xdr:rowOff>54529</xdr:rowOff>
    </xdr:from>
    <xdr:to>
      <xdr:col>4</xdr:col>
      <xdr:colOff>560775</xdr:colOff>
      <xdr:row>47</xdr:row>
      <xdr:rowOff>171241</xdr:rowOff>
    </xdr:to>
    <xdr:sp macro="" textlink="">
      <xdr:nvSpPr>
        <xdr:cNvPr id="12" name="Line Callout 1 11"/>
        <xdr:cNvSpPr/>
      </xdr:nvSpPr>
      <xdr:spPr>
        <a:xfrm>
          <a:off x="2279925" y="9913740"/>
          <a:ext cx="1455850" cy="300527"/>
        </a:xfrm>
        <a:prstGeom prst="borderCallout1">
          <a:avLst>
            <a:gd name="adj1" fmla="val 50782"/>
            <a:gd name="adj2" fmla="val 98717"/>
            <a:gd name="adj3" fmla="val 24268"/>
            <a:gd name="adj4" fmla="val 248484"/>
          </a:avLst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=SUM(H38-H29)*24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P26"/>
  <sheetViews>
    <sheetView tabSelected="1" workbookViewId="0">
      <selection activeCell="C23" sqref="C23"/>
    </sheetView>
  </sheetViews>
  <sheetFormatPr defaultRowHeight="15" x14ac:dyDescent="0.25"/>
  <cols>
    <col min="2" max="3" width="9.140625" style="2"/>
    <col min="7" max="15" width="9.140625" style="2"/>
  </cols>
  <sheetData>
    <row r="1" spans="1:16" ht="23.25" thickBot="1" x14ac:dyDescent="0.35">
      <c r="A1" s="48" t="s">
        <v>18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</row>
    <row r="2" spans="1:16" ht="30.75" thickBot="1" x14ac:dyDescent="0.3">
      <c r="A2" s="7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9" t="s">
        <v>6</v>
      </c>
      <c r="H2" s="8" t="s">
        <v>7</v>
      </c>
      <c r="I2" s="9" t="s">
        <v>8</v>
      </c>
      <c r="J2" s="9" t="s">
        <v>9</v>
      </c>
      <c r="K2" s="8" t="s">
        <v>10</v>
      </c>
      <c r="L2" s="8" t="s">
        <v>10</v>
      </c>
      <c r="M2" s="8" t="s">
        <v>11</v>
      </c>
      <c r="N2" s="8" t="s">
        <v>11</v>
      </c>
      <c r="O2" s="10" t="s">
        <v>25</v>
      </c>
      <c r="P2" s="10" t="s">
        <v>22</v>
      </c>
    </row>
    <row r="3" spans="1:16" x14ac:dyDescent="0.25">
      <c r="A3" s="1">
        <v>40973</v>
      </c>
      <c r="B3" s="3" t="s">
        <v>12</v>
      </c>
      <c r="C3" s="3" t="s">
        <v>13</v>
      </c>
      <c r="D3" s="11">
        <v>0.85763888888888884</v>
      </c>
      <c r="E3" s="11">
        <v>0.92013888888888884</v>
      </c>
      <c r="F3" s="11">
        <v>6.25E-2</v>
      </c>
      <c r="G3" s="3">
        <v>2</v>
      </c>
      <c r="H3" s="3">
        <v>2</v>
      </c>
      <c r="K3" s="3">
        <v>2</v>
      </c>
      <c r="O3" s="13">
        <f>SUM(G3:N3)</f>
        <v>6</v>
      </c>
      <c r="P3" s="12">
        <f>F3*O3</f>
        <v>0.375</v>
      </c>
    </row>
    <row r="4" spans="1:16" x14ac:dyDescent="0.25">
      <c r="A4" s="1">
        <v>40975</v>
      </c>
      <c r="B4" s="3" t="s">
        <v>12</v>
      </c>
      <c r="C4" s="3" t="s">
        <v>14</v>
      </c>
      <c r="D4" s="11">
        <v>0.58333333333333337</v>
      </c>
      <c r="E4" s="11">
        <v>0.64236111111111105</v>
      </c>
      <c r="F4" s="11">
        <v>5.9027777777777783E-2</v>
      </c>
      <c r="G4" s="3">
        <v>3</v>
      </c>
      <c r="H4" s="3">
        <v>2</v>
      </c>
      <c r="K4" s="3">
        <v>2</v>
      </c>
      <c r="L4" s="3">
        <v>1</v>
      </c>
      <c r="M4" s="3">
        <v>1</v>
      </c>
      <c r="O4" s="13">
        <f t="shared" ref="O4:O20" si="0">SUM(G4:N4)</f>
        <v>9</v>
      </c>
      <c r="P4" s="12">
        <f t="shared" ref="P4:P20" si="1">F4*O4</f>
        <v>0.53125</v>
      </c>
    </row>
    <row r="5" spans="1:16" x14ac:dyDescent="0.25">
      <c r="A5" s="1">
        <v>40992</v>
      </c>
      <c r="B5" s="3" t="s">
        <v>15</v>
      </c>
      <c r="C5" s="3" t="s">
        <v>13</v>
      </c>
      <c r="D5" s="11">
        <v>0.375</v>
      </c>
      <c r="E5" s="11">
        <v>0.9375</v>
      </c>
      <c r="F5" s="11">
        <v>0.5625</v>
      </c>
      <c r="G5" s="3">
        <v>3</v>
      </c>
      <c r="H5" s="3">
        <v>2</v>
      </c>
      <c r="J5" s="3">
        <v>2</v>
      </c>
      <c r="K5" s="14"/>
      <c r="O5" s="13">
        <f t="shared" si="0"/>
        <v>7</v>
      </c>
      <c r="P5" s="12">
        <f t="shared" si="1"/>
        <v>3.9375</v>
      </c>
    </row>
    <row r="6" spans="1:16" x14ac:dyDescent="0.25">
      <c r="A6" s="1">
        <v>40995</v>
      </c>
      <c r="B6" s="3" t="s">
        <v>15</v>
      </c>
      <c r="C6" s="3" t="s">
        <v>13</v>
      </c>
      <c r="D6" s="11">
        <v>0.33333333333333331</v>
      </c>
      <c r="E6" s="11">
        <v>0.85069444444444453</v>
      </c>
      <c r="F6" s="11">
        <v>0.51736111111111105</v>
      </c>
      <c r="G6" s="3">
        <v>2</v>
      </c>
      <c r="H6" s="3">
        <v>2</v>
      </c>
      <c r="O6" s="13">
        <f t="shared" si="0"/>
        <v>4</v>
      </c>
      <c r="P6" s="12">
        <f t="shared" si="1"/>
        <v>2.0694444444444442</v>
      </c>
    </row>
    <row r="7" spans="1:16" x14ac:dyDescent="0.25">
      <c r="A7" s="1">
        <v>40996</v>
      </c>
      <c r="B7" s="3" t="s">
        <v>15</v>
      </c>
      <c r="C7" s="3" t="s">
        <v>13</v>
      </c>
      <c r="D7" s="11">
        <v>0.35416666666666669</v>
      </c>
      <c r="E7" s="11">
        <v>0.83333333333333337</v>
      </c>
      <c r="F7" s="11">
        <v>0.47916666666666669</v>
      </c>
      <c r="G7" s="3">
        <v>2</v>
      </c>
      <c r="H7" s="3">
        <v>1</v>
      </c>
      <c r="J7" s="3">
        <v>2</v>
      </c>
      <c r="O7" s="13">
        <f t="shared" si="0"/>
        <v>5</v>
      </c>
      <c r="P7" s="12">
        <f t="shared" si="1"/>
        <v>2.3958333333333335</v>
      </c>
    </row>
    <row r="8" spans="1:16" x14ac:dyDescent="0.25">
      <c r="A8" s="1">
        <v>40993</v>
      </c>
      <c r="B8" s="3" t="s">
        <v>15</v>
      </c>
      <c r="C8" s="3" t="s">
        <v>14</v>
      </c>
      <c r="D8" s="11">
        <v>0.375</v>
      </c>
      <c r="E8" s="11">
        <v>0.85416666666666663</v>
      </c>
      <c r="F8" s="11">
        <v>0.47916666666666669</v>
      </c>
      <c r="G8" s="3">
        <v>3</v>
      </c>
      <c r="H8" s="3">
        <v>2</v>
      </c>
      <c r="J8" s="3">
        <v>2</v>
      </c>
      <c r="K8" s="3">
        <v>2</v>
      </c>
      <c r="L8" s="3">
        <v>1</v>
      </c>
      <c r="M8" s="3">
        <v>1</v>
      </c>
      <c r="N8" s="3">
        <v>1</v>
      </c>
      <c r="O8" s="13">
        <f t="shared" si="0"/>
        <v>12</v>
      </c>
      <c r="P8" s="12">
        <f t="shared" si="1"/>
        <v>5.75</v>
      </c>
    </row>
    <row r="9" spans="1:16" x14ac:dyDescent="0.25">
      <c r="A9" s="1">
        <v>40996</v>
      </c>
      <c r="B9" s="3" t="s">
        <v>16</v>
      </c>
      <c r="C9" s="3" t="s">
        <v>13</v>
      </c>
      <c r="D9" s="11">
        <v>0.33333333333333331</v>
      </c>
      <c r="E9" s="11">
        <v>0.83333333333333337</v>
      </c>
      <c r="F9" s="11">
        <v>0.5</v>
      </c>
      <c r="G9" s="3">
        <v>2</v>
      </c>
      <c r="H9" s="3">
        <v>2</v>
      </c>
      <c r="O9" s="13">
        <f t="shared" si="0"/>
        <v>4</v>
      </c>
      <c r="P9" s="12">
        <f t="shared" si="1"/>
        <v>2</v>
      </c>
    </row>
    <row r="10" spans="1:16" x14ac:dyDescent="0.25">
      <c r="A10" s="1">
        <v>40998</v>
      </c>
      <c r="B10" s="3" t="s">
        <v>16</v>
      </c>
      <c r="C10" s="3" t="s">
        <v>13</v>
      </c>
      <c r="D10" s="11">
        <v>0.58333333333333337</v>
      </c>
      <c r="E10" s="11">
        <v>0.64583333333333337</v>
      </c>
      <c r="F10" s="11">
        <v>6.25E-2</v>
      </c>
      <c r="G10" s="3">
        <v>2</v>
      </c>
      <c r="H10" s="3">
        <v>2</v>
      </c>
      <c r="J10" s="3">
        <v>2</v>
      </c>
      <c r="O10" s="13">
        <f t="shared" si="0"/>
        <v>6</v>
      </c>
      <c r="P10" s="12">
        <f t="shared" si="1"/>
        <v>0.375</v>
      </c>
    </row>
    <row r="11" spans="1:16" x14ac:dyDescent="0.25">
      <c r="A11" s="1">
        <v>41002</v>
      </c>
      <c r="B11" s="3" t="s">
        <v>16</v>
      </c>
      <c r="C11" s="3" t="s">
        <v>14</v>
      </c>
      <c r="D11" s="11">
        <v>0.66666666666666663</v>
      </c>
      <c r="E11" s="11">
        <v>0.70833333333333337</v>
      </c>
      <c r="F11" s="11">
        <v>4.1666666666666664E-2</v>
      </c>
      <c r="G11" s="3">
        <v>2</v>
      </c>
      <c r="H11" s="3">
        <v>2</v>
      </c>
      <c r="J11" s="3">
        <v>2</v>
      </c>
      <c r="K11" s="3">
        <v>2</v>
      </c>
      <c r="M11" s="3">
        <v>1</v>
      </c>
      <c r="N11" s="3">
        <v>1</v>
      </c>
      <c r="O11" s="13">
        <f t="shared" si="0"/>
        <v>10</v>
      </c>
      <c r="P11" s="12">
        <f t="shared" si="1"/>
        <v>0.41666666666666663</v>
      </c>
    </row>
    <row r="12" spans="1:16" x14ac:dyDescent="0.25">
      <c r="A12" s="1">
        <v>41004</v>
      </c>
      <c r="B12" s="3" t="s">
        <v>16</v>
      </c>
      <c r="C12" s="3" t="s">
        <v>13</v>
      </c>
      <c r="D12" s="11">
        <v>0.60416666666666663</v>
      </c>
      <c r="E12" s="11">
        <v>0.64236111111111105</v>
      </c>
      <c r="F12" s="11">
        <v>3.8194444444444441E-2</v>
      </c>
      <c r="G12" s="3">
        <v>2</v>
      </c>
      <c r="H12" s="3">
        <v>2</v>
      </c>
      <c r="J12" s="3">
        <v>2</v>
      </c>
      <c r="O12" s="13">
        <f t="shared" si="0"/>
        <v>6</v>
      </c>
      <c r="P12" s="12">
        <f t="shared" si="1"/>
        <v>0.22916666666666663</v>
      </c>
    </row>
    <row r="13" spans="1:16" x14ac:dyDescent="0.25">
      <c r="A13" s="1">
        <v>41006</v>
      </c>
      <c r="B13" s="3" t="s">
        <v>16</v>
      </c>
      <c r="C13" s="3" t="s">
        <v>13</v>
      </c>
      <c r="D13" s="11">
        <v>0.3923611111111111</v>
      </c>
      <c r="E13" s="11">
        <v>0.86458333333333337</v>
      </c>
      <c r="F13" s="11">
        <v>0.47222222222222227</v>
      </c>
      <c r="G13" s="3">
        <v>3</v>
      </c>
      <c r="H13" s="3">
        <v>3</v>
      </c>
      <c r="J13" s="3">
        <v>2</v>
      </c>
      <c r="O13" s="13">
        <f t="shared" si="0"/>
        <v>8</v>
      </c>
      <c r="P13" s="12">
        <f t="shared" si="1"/>
        <v>3.7777777777777781</v>
      </c>
    </row>
    <row r="14" spans="1:16" x14ac:dyDescent="0.25">
      <c r="A14" s="1">
        <v>41008</v>
      </c>
      <c r="B14" s="3" t="s">
        <v>16</v>
      </c>
      <c r="C14" s="3" t="s">
        <v>13</v>
      </c>
      <c r="D14" s="11">
        <v>0.58333333333333337</v>
      </c>
      <c r="E14" s="11">
        <v>0.60069444444444442</v>
      </c>
      <c r="F14" s="11">
        <v>1.7361111111111112E-2</v>
      </c>
      <c r="G14" s="3">
        <v>3</v>
      </c>
      <c r="H14" s="3">
        <v>2</v>
      </c>
      <c r="I14" s="3">
        <v>2</v>
      </c>
      <c r="J14" s="3">
        <v>2</v>
      </c>
      <c r="O14" s="13">
        <f t="shared" si="0"/>
        <v>9</v>
      </c>
      <c r="P14" s="12">
        <f t="shared" si="1"/>
        <v>0.15625</v>
      </c>
    </row>
    <row r="15" spans="1:16" x14ac:dyDescent="0.25">
      <c r="A15" s="1">
        <v>41019</v>
      </c>
      <c r="B15" s="3" t="s">
        <v>16</v>
      </c>
      <c r="C15" s="3" t="s">
        <v>14</v>
      </c>
      <c r="D15" s="11">
        <v>0.64583333333333337</v>
      </c>
      <c r="E15" s="11">
        <v>0.70833333333333337</v>
      </c>
      <c r="F15" s="11">
        <v>6.25E-2</v>
      </c>
      <c r="G15" s="3">
        <v>3</v>
      </c>
      <c r="H15" s="3">
        <v>1</v>
      </c>
      <c r="J15" s="3">
        <v>2</v>
      </c>
      <c r="K15" s="3">
        <v>2</v>
      </c>
      <c r="L15" s="3">
        <v>1</v>
      </c>
      <c r="M15" s="3">
        <v>1</v>
      </c>
      <c r="N15" s="3">
        <v>1</v>
      </c>
      <c r="O15" s="13">
        <f t="shared" si="0"/>
        <v>11</v>
      </c>
      <c r="P15" s="12">
        <f t="shared" si="1"/>
        <v>0.6875</v>
      </c>
    </row>
    <row r="16" spans="1:16" x14ac:dyDescent="0.25">
      <c r="A16" s="1">
        <v>41021</v>
      </c>
      <c r="B16" s="3" t="s">
        <v>17</v>
      </c>
      <c r="C16" s="3" t="s">
        <v>13</v>
      </c>
      <c r="D16" s="11">
        <v>0.375</v>
      </c>
      <c r="E16" s="11">
        <v>0.93402777777777779</v>
      </c>
      <c r="F16" s="11">
        <v>0.55902777777777779</v>
      </c>
      <c r="H16" s="3">
        <v>2</v>
      </c>
      <c r="I16" s="3">
        <v>3</v>
      </c>
      <c r="J16" s="3">
        <v>2</v>
      </c>
      <c r="O16" s="13">
        <f t="shared" si="0"/>
        <v>7</v>
      </c>
      <c r="P16" s="12">
        <f t="shared" si="1"/>
        <v>3.9131944444444446</v>
      </c>
    </row>
    <row r="17" spans="1:16" x14ac:dyDescent="0.25">
      <c r="A17" s="1">
        <v>41024</v>
      </c>
      <c r="B17" s="3" t="s">
        <v>17</v>
      </c>
      <c r="C17" s="3" t="s">
        <v>13</v>
      </c>
      <c r="D17" s="11">
        <v>0.91666666666666663</v>
      </c>
      <c r="E17" s="11">
        <v>0.93402777777777779</v>
      </c>
      <c r="F17" s="11">
        <v>1.7361111111111112E-2</v>
      </c>
      <c r="G17" s="3">
        <v>2</v>
      </c>
      <c r="H17" s="3">
        <v>2</v>
      </c>
      <c r="I17" s="3">
        <v>3</v>
      </c>
      <c r="J17" s="3">
        <v>2</v>
      </c>
      <c r="O17" s="13">
        <f t="shared" si="0"/>
        <v>9</v>
      </c>
      <c r="P17" s="12">
        <f t="shared" si="1"/>
        <v>0.15625</v>
      </c>
    </row>
    <row r="18" spans="1:16" x14ac:dyDescent="0.25">
      <c r="A18" s="1">
        <v>41025</v>
      </c>
      <c r="B18" s="3" t="s">
        <v>17</v>
      </c>
      <c r="C18" s="3" t="s">
        <v>13</v>
      </c>
      <c r="D18" s="11">
        <v>0.6875</v>
      </c>
      <c r="E18" s="11">
        <v>0.75</v>
      </c>
      <c r="F18" s="11">
        <v>6.25E-2</v>
      </c>
      <c r="H18" s="3">
        <v>2</v>
      </c>
      <c r="I18" s="3">
        <v>4</v>
      </c>
      <c r="J18" s="3">
        <v>2</v>
      </c>
      <c r="O18" s="13">
        <f t="shared" si="0"/>
        <v>8</v>
      </c>
      <c r="P18" s="12">
        <f t="shared" si="1"/>
        <v>0.5</v>
      </c>
    </row>
    <row r="19" spans="1:16" x14ac:dyDescent="0.25">
      <c r="A19" s="1">
        <v>41021</v>
      </c>
      <c r="B19" s="3" t="s">
        <v>17</v>
      </c>
      <c r="C19" s="3" t="s">
        <v>13</v>
      </c>
      <c r="D19" s="11">
        <v>0.58333333333333337</v>
      </c>
      <c r="E19" s="11">
        <v>0.6875</v>
      </c>
      <c r="F19" s="11">
        <v>0.10416666666666667</v>
      </c>
      <c r="H19" s="3">
        <v>2</v>
      </c>
      <c r="I19" s="3">
        <v>3</v>
      </c>
      <c r="J19" s="3">
        <v>2</v>
      </c>
      <c r="O19" s="13">
        <f t="shared" si="0"/>
        <v>7</v>
      </c>
      <c r="P19" s="12">
        <f t="shared" si="1"/>
        <v>0.72916666666666674</v>
      </c>
    </row>
    <row r="20" spans="1:16" x14ac:dyDescent="0.25">
      <c r="A20" s="1">
        <v>41022</v>
      </c>
      <c r="B20" s="3" t="s">
        <v>17</v>
      </c>
      <c r="C20" s="3" t="s">
        <v>14</v>
      </c>
      <c r="D20" s="11">
        <v>0.625</v>
      </c>
      <c r="E20" s="11">
        <v>0.70833333333333337</v>
      </c>
      <c r="F20" s="11">
        <v>8.3333333333333329E-2</v>
      </c>
      <c r="G20" s="3">
        <v>2</v>
      </c>
      <c r="H20" s="3">
        <v>2</v>
      </c>
      <c r="I20" s="3">
        <v>3</v>
      </c>
      <c r="J20" s="3">
        <v>2</v>
      </c>
      <c r="K20" s="3">
        <v>2</v>
      </c>
      <c r="M20" s="3">
        <v>1</v>
      </c>
      <c r="N20" s="3">
        <v>1</v>
      </c>
      <c r="O20" s="13">
        <f t="shared" si="0"/>
        <v>13</v>
      </c>
      <c r="P20" s="12">
        <f t="shared" si="1"/>
        <v>1.0833333333333333</v>
      </c>
    </row>
    <row r="21" spans="1:16" ht="15.75" thickBot="1" x14ac:dyDescent="0.3">
      <c r="A21" s="16" t="s">
        <v>23</v>
      </c>
      <c r="B21" s="17"/>
      <c r="C21" s="17"/>
      <c r="D21" s="16"/>
      <c r="E21" s="16"/>
      <c r="F21" s="18">
        <f>SUM(F3:F20)*24</f>
        <v>100.33333333333333</v>
      </c>
      <c r="G21" s="19">
        <f t="shared" ref="G21:O21" si="2">SUM(G3:G20)</f>
        <v>36</v>
      </c>
      <c r="H21" s="19">
        <f t="shared" si="2"/>
        <v>35</v>
      </c>
      <c r="I21" s="19">
        <f t="shared" si="2"/>
        <v>18</v>
      </c>
      <c r="J21" s="19">
        <f t="shared" si="2"/>
        <v>28</v>
      </c>
      <c r="K21" s="19">
        <f t="shared" si="2"/>
        <v>12</v>
      </c>
      <c r="L21" s="19">
        <f t="shared" si="2"/>
        <v>3</v>
      </c>
      <c r="M21" s="19">
        <f t="shared" si="2"/>
        <v>5</v>
      </c>
      <c r="N21" s="19">
        <f t="shared" si="2"/>
        <v>4</v>
      </c>
      <c r="O21" s="19">
        <f t="shared" si="2"/>
        <v>141</v>
      </c>
      <c r="P21" s="20">
        <f>SUM(P3:P20)*24</f>
        <v>698</v>
      </c>
    </row>
    <row r="22" spans="1:16" ht="16.5" thickTop="1" thickBot="1" x14ac:dyDescent="0.3">
      <c r="C22" s="4" t="s">
        <v>12</v>
      </c>
      <c r="D22" s="5" t="s">
        <v>15</v>
      </c>
      <c r="E22" s="5" t="s">
        <v>16</v>
      </c>
      <c r="F22" s="6" t="s">
        <v>17</v>
      </c>
      <c r="G22" s="5" t="s">
        <v>21</v>
      </c>
    </row>
    <row r="23" spans="1:16" x14ac:dyDescent="0.25">
      <c r="A23" s="49" t="s">
        <v>19</v>
      </c>
      <c r="B23" s="49"/>
      <c r="C23" s="21">
        <f>SUMIFS($P$3:$P$20,$B$3:$B$20,"SD",$C$3:$C$20,"W")*24</f>
        <v>9</v>
      </c>
      <c r="D23" s="21">
        <f>SUMIFS($P$3:$P$20,$B$3:$B$20,"RA",$C$3:$C$20,"W")*24</f>
        <v>201.66666666666669</v>
      </c>
      <c r="E23" s="21">
        <f>SUMIFS($P$3:$P$20,$B$3:$B$20,"CD",$C$3:$C$20,"W")*24</f>
        <v>156.91666666666669</v>
      </c>
      <c r="F23" s="21">
        <f>SUMIFS($P$3:$P$20,$B$3:$B$20,"IM",$C$3:$C$20,"W")*24</f>
        <v>127.16666666666669</v>
      </c>
      <c r="G23" s="21">
        <f>SUM(C23:F23)</f>
        <v>494.75000000000006</v>
      </c>
      <c r="M23" s="15"/>
    </row>
    <row r="24" spans="1:16" x14ac:dyDescent="0.25">
      <c r="A24" s="49" t="s">
        <v>20</v>
      </c>
      <c r="B24" s="49"/>
      <c r="C24" s="21">
        <f>SUMIFS($P$3:$P$20,$B$3:$B$20,"SD",$C$3:$C$20,"R")*24</f>
        <v>12.75</v>
      </c>
      <c r="D24" s="21">
        <f>SUMIFS($P$3:$P$20,$B$3:$B$20,"RA",$C$3:$C$20,"R")*24</f>
        <v>138</v>
      </c>
      <c r="E24" s="21">
        <f>SUMIFS($P$3:$P$20,$B$3:$B$20,"CD",$C$3:$C$20,"R")*24</f>
        <v>26.499999999999996</v>
      </c>
      <c r="F24" s="21">
        <f>SUMIFS($P$3:$P$20,$B$3:$B$20,"IM",$C$3:$C$20,"R")*24</f>
        <v>26</v>
      </c>
      <c r="G24" s="21">
        <f>SUM(C24:F24)</f>
        <v>203.25</v>
      </c>
    </row>
    <row r="25" spans="1:16" ht="15.75" thickBot="1" x14ac:dyDescent="0.3">
      <c r="A25" s="50" t="s">
        <v>24</v>
      </c>
      <c r="B25" s="50"/>
      <c r="C25" s="22">
        <f>SUM(C23:C24)</f>
        <v>21.75</v>
      </c>
      <c r="D25" s="22">
        <f>SUM(D23:D24)</f>
        <v>339.66666666666669</v>
      </c>
      <c r="E25" s="22">
        <f>SUM(E23:E24)</f>
        <v>183.41666666666669</v>
      </c>
      <c r="F25" s="22">
        <f>SUM(F23:F24)</f>
        <v>153.16666666666669</v>
      </c>
      <c r="G25" s="22">
        <f>SUM(G23:G24)</f>
        <v>698</v>
      </c>
    </row>
    <row r="26" spans="1:16" ht="15.75" thickTop="1" x14ac:dyDescent="0.25"/>
  </sheetData>
  <mergeCells count="4">
    <mergeCell ref="A1:N1"/>
    <mergeCell ref="A23:B23"/>
    <mergeCell ref="A24:B24"/>
    <mergeCell ref="A25:B25"/>
  </mergeCells>
  <pageMargins left="0.7" right="0.7" top="0.75" bottom="0.75" header="0.3" footer="0.3"/>
  <ignoredErrors>
    <ignoredError sqref="O3:O6 O7:O20" formulaRange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50"/>
  <sheetViews>
    <sheetView zoomScale="57" zoomScaleNormal="57" workbookViewId="0">
      <selection sqref="A1:W1"/>
    </sheetView>
  </sheetViews>
  <sheetFormatPr defaultRowHeight="15" x14ac:dyDescent="0.25"/>
  <cols>
    <col min="1" max="1" width="9.7109375" bestFit="1" customWidth="1"/>
    <col min="2" max="2" width="13.85546875" customWidth="1"/>
    <col min="3" max="3" width="13.5703125" customWidth="1"/>
    <col min="4" max="4" width="10.5703125" bestFit="1" customWidth="1"/>
    <col min="5" max="5" width="8.5703125" customWidth="1"/>
    <col min="6" max="6" width="15.42578125" customWidth="1"/>
    <col min="7" max="7" width="14.28515625" bestFit="1" customWidth="1"/>
    <col min="8" max="8" width="8.7109375" bestFit="1" customWidth="1"/>
    <col min="9" max="9" width="12" bestFit="1" customWidth="1"/>
    <col min="10" max="10" width="8.42578125" bestFit="1" customWidth="1"/>
    <col min="11" max="11" width="12" bestFit="1" customWidth="1"/>
    <col min="12" max="12" width="8.7109375" bestFit="1" customWidth="1"/>
    <col min="13" max="13" width="13" bestFit="1" customWidth="1"/>
    <col min="14" max="14" width="8.85546875" bestFit="1" customWidth="1"/>
    <col min="15" max="15" width="12" bestFit="1" customWidth="1"/>
    <col min="16" max="16" width="8.42578125" bestFit="1" customWidth="1"/>
    <col min="17" max="17" width="11.28515625" bestFit="1" customWidth="1"/>
    <col min="18" max="18" width="7.140625" bestFit="1" customWidth="1"/>
    <col min="19" max="19" width="12" bestFit="1" customWidth="1"/>
    <col min="20" max="20" width="6.85546875" bestFit="1" customWidth="1"/>
    <col min="21" max="21" width="12" bestFit="1" customWidth="1"/>
    <col min="22" max="22" width="7.42578125" bestFit="1" customWidth="1"/>
    <col min="23" max="23" width="16.42578125" bestFit="1" customWidth="1"/>
    <col min="24" max="24" width="9.42578125" bestFit="1" customWidth="1"/>
  </cols>
  <sheetData>
    <row r="1" spans="1:24" ht="22.5" x14ac:dyDescent="0.3">
      <c r="A1" s="54" t="s">
        <v>37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</row>
    <row r="2" spans="1:24" ht="30" customHeight="1" thickBot="1" x14ac:dyDescent="0.35">
      <c r="A2" s="85" t="s">
        <v>0</v>
      </c>
      <c r="B2" s="85" t="s">
        <v>1</v>
      </c>
      <c r="C2" s="85" t="s">
        <v>2</v>
      </c>
      <c r="D2" s="85" t="s">
        <v>3</v>
      </c>
      <c r="E2" s="85" t="s">
        <v>4</v>
      </c>
      <c r="F2" s="85" t="s">
        <v>5</v>
      </c>
      <c r="G2" s="51" t="s">
        <v>6</v>
      </c>
      <c r="H2" s="51"/>
      <c r="I2" s="51" t="s">
        <v>7</v>
      </c>
      <c r="J2" s="51"/>
      <c r="K2" s="51" t="s">
        <v>8</v>
      </c>
      <c r="L2" s="51"/>
      <c r="M2" s="51" t="s">
        <v>9</v>
      </c>
      <c r="N2" s="51"/>
      <c r="O2" s="51" t="s">
        <v>10</v>
      </c>
      <c r="P2" s="51"/>
      <c r="Q2" s="51" t="s">
        <v>10</v>
      </c>
      <c r="R2" s="51"/>
      <c r="S2" s="51" t="s">
        <v>11</v>
      </c>
      <c r="T2" s="51"/>
      <c r="U2" s="51" t="s">
        <v>11</v>
      </c>
      <c r="V2" s="51"/>
      <c r="W2" s="52" t="s">
        <v>25</v>
      </c>
      <c r="X2" s="52"/>
    </row>
    <row r="3" spans="1:24" ht="34.5" customHeight="1" thickTop="1" thickBot="1" x14ac:dyDescent="0.3">
      <c r="A3" s="51"/>
      <c r="B3" s="51"/>
      <c r="C3" s="51"/>
      <c r="D3" s="51"/>
      <c r="E3" s="51"/>
      <c r="F3" s="51"/>
      <c r="G3" s="37" t="s">
        <v>27</v>
      </c>
      <c r="H3" s="38" t="s">
        <v>28</v>
      </c>
      <c r="I3" s="37" t="s">
        <v>27</v>
      </c>
      <c r="J3" s="38" t="s">
        <v>28</v>
      </c>
      <c r="K3" s="37" t="s">
        <v>27</v>
      </c>
      <c r="L3" s="38" t="s">
        <v>28</v>
      </c>
      <c r="M3" s="37" t="s">
        <v>27</v>
      </c>
      <c r="N3" s="38" t="s">
        <v>28</v>
      </c>
      <c r="O3" s="37" t="s">
        <v>27</v>
      </c>
      <c r="P3" s="38" t="s">
        <v>28</v>
      </c>
      <c r="Q3" s="37" t="s">
        <v>27</v>
      </c>
      <c r="R3" s="38" t="s">
        <v>28</v>
      </c>
      <c r="S3" s="37" t="s">
        <v>27</v>
      </c>
      <c r="T3" s="38" t="s">
        <v>28</v>
      </c>
      <c r="U3" s="37" t="s">
        <v>27</v>
      </c>
      <c r="V3" s="38" t="s">
        <v>28</v>
      </c>
      <c r="W3" s="37" t="s">
        <v>27</v>
      </c>
      <c r="X3" s="38" t="s">
        <v>28</v>
      </c>
    </row>
    <row r="4" spans="1:24" ht="15.75" thickTop="1" x14ac:dyDescent="0.25">
      <c r="A4" s="41">
        <v>40973</v>
      </c>
      <c r="B4" s="2" t="s">
        <v>12</v>
      </c>
      <c r="C4" s="42" t="s">
        <v>13</v>
      </c>
      <c r="D4" s="43">
        <v>0.85763888888888884</v>
      </c>
      <c r="E4" s="43">
        <v>0.92013888888888884</v>
      </c>
      <c r="F4" s="26">
        <v>6.25E-2</v>
      </c>
      <c r="G4" s="3">
        <v>2</v>
      </c>
      <c r="H4" s="39">
        <f t="shared" ref="H4:H21" si="0">SUM(G4*$F$4)</f>
        <v>0.125</v>
      </c>
      <c r="I4" s="3">
        <v>2</v>
      </c>
      <c r="J4" s="39">
        <f t="shared" ref="J4:J21" si="1">SUM(I4*$F$4)</f>
        <v>0.125</v>
      </c>
      <c r="K4" s="2"/>
      <c r="L4" s="39">
        <f t="shared" ref="L4:L21" si="2">SUM(K4*$F$4)</f>
        <v>0</v>
      </c>
      <c r="M4" s="2"/>
      <c r="N4" s="39">
        <f t="shared" ref="N4:N21" si="3">SUM(M4*$F$4)</f>
        <v>0</v>
      </c>
      <c r="O4" s="3">
        <v>2</v>
      </c>
      <c r="P4" s="39">
        <f t="shared" ref="P4:P21" si="4">SUM(O4*$F$4)</f>
        <v>0.125</v>
      </c>
      <c r="Q4" s="2"/>
      <c r="R4" s="39">
        <f t="shared" ref="R4:R21" si="5">SUM(Q4*$F$4)</f>
        <v>0</v>
      </c>
      <c r="S4" s="2"/>
      <c r="T4" s="39">
        <f t="shared" ref="T4:T21" si="6">SUM(S4*$F$4)</f>
        <v>0</v>
      </c>
      <c r="U4" s="2"/>
      <c r="V4" s="39">
        <f t="shared" ref="V4:V21" si="7">SUM(U4*$F$4)</f>
        <v>0</v>
      </c>
      <c r="W4" s="2">
        <f>SUM(G4+I4+K4+M4+O4+Q4+S4+U4)</f>
        <v>6</v>
      </c>
      <c r="X4" s="40">
        <f>SUM(H4+J4+L4+N4+P4+R4+T4+V4)</f>
        <v>0.375</v>
      </c>
    </row>
    <row r="5" spans="1:24" x14ac:dyDescent="0.25">
      <c r="A5" s="41">
        <v>40975</v>
      </c>
      <c r="B5" s="2" t="s">
        <v>12</v>
      </c>
      <c r="C5" s="42" t="s">
        <v>14</v>
      </c>
      <c r="D5" s="43">
        <v>0.58333333333333337</v>
      </c>
      <c r="E5" s="43">
        <v>0.64236111111111105</v>
      </c>
      <c r="F5" s="26">
        <v>5.9027777777777783E-2</v>
      </c>
      <c r="G5" s="3">
        <v>3</v>
      </c>
      <c r="H5" s="39">
        <f>SUM(G5*$F$4)</f>
        <v>0.1875</v>
      </c>
      <c r="I5" s="3">
        <v>2</v>
      </c>
      <c r="J5" s="39">
        <f t="shared" si="1"/>
        <v>0.125</v>
      </c>
      <c r="K5" s="2"/>
      <c r="L5" s="39">
        <f t="shared" si="2"/>
        <v>0</v>
      </c>
      <c r="M5" s="2"/>
      <c r="N5" s="39">
        <f t="shared" si="3"/>
        <v>0</v>
      </c>
      <c r="O5" s="3">
        <v>2</v>
      </c>
      <c r="P5" s="39">
        <f t="shared" si="4"/>
        <v>0.125</v>
      </c>
      <c r="Q5" s="3">
        <v>1</v>
      </c>
      <c r="R5" s="39">
        <f t="shared" si="5"/>
        <v>6.25E-2</v>
      </c>
      <c r="S5" s="3">
        <v>1</v>
      </c>
      <c r="T5" s="39">
        <f t="shared" si="6"/>
        <v>6.25E-2</v>
      </c>
      <c r="U5" s="2"/>
      <c r="V5" s="39">
        <f t="shared" si="7"/>
        <v>0</v>
      </c>
      <c r="W5" s="2">
        <f t="shared" ref="W5:X21" si="8">SUM(G5+I5+K5+M5+O5+Q5+S5+U5)</f>
        <v>9</v>
      </c>
      <c r="X5" s="40">
        <f t="shared" si="8"/>
        <v>0.5625</v>
      </c>
    </row>
    <row r="6" spans="1:24" x14ac:dyDescent="0.25">
      <c r="A6" s="41">
        <v>40992</v>
      </c>
      <c r="B6" s="2" t="s">
        <v>15</v>
      </c>
      <c r="C6" s="42" t="s">
        <v>13</v>
      </c>
      <c r="D6" s="43">
        <v>0.375</v>
      </c>
      <c r="E6" s="43">
        <v>0.9375</v>
      </c>
      <c r="F6" s="26">
        <v>0.5625</v>
      </c>
      <c r="G6" s="3">
        <v>3</v>
      </c>
      <c r="H6" s="39">
        <f t="shared" si="0"/>
        <v>0.1875</v>
      </c>
      <c r="I6" s="3">
        <v>2</v>
      </c>
      <c r="J6" s="39">
        <f t="shared" si="1"/>
        <v>0.125</v>
      </c>
      <c r="K6" s="2"/>
      <c r="L6" s="39">
        <f t="shared" si="2"/>
        <v>0</v>
      </c>
      <c r="M6" s="3">
        <v>2</v>
      </c>
      <c r="N6" s="39">
        <f t="shared" si="3"/>
        <v>0.125</v>
      </c>
      <c r="O6" s="14"/>
      <c r="P6" s="39">
        <f t="shared" si="4"/>
        <v>0</v>
      </c>
      <c r="Q6" s="2"/>
      <c r="R6" s="39">
        <f t="shared" si="5"/>
        <v>0</v>
      </c>
      <c r="S6" s="2"/>
      <c r="T6" s="39">
        <f t="shared" si="6"/>
        <v>0</v>
      </c>
      <c r="U6" s="2"/>
      <c r="V6" s="39">
        <f t="shared" si="7"/>
        <v>0</v>
      </c>
      <c r="W6" s="2">
        <f t="shared" si="8"/>
        <v>7</v>
      </c>
      <c r="X6" s="40">
        <f t="shared" si="8"/>
        <v>0.4375</v>
      </c>
    </row>
    <row r="7" spans="1:24" x14ac:dyDescent="0.25">
      <c r="A7" s="41">
        <v>40995</v>
      </c>
      <c r="B7" s="2" t="s">
        <v>15</v>
      </c>
      <c r="C7" s="42" t="s">
        <v>13</v>
      </c>
      <c r="D7" s="43">
        <v>0.33333333333333331</v>
      </c>
      <c r="E7" s="43">
        <v>0.85069444444444453</v>
      </c>
      <c r="F7" s="26">
        <v>0.51736111111111105</v>
      </c>
      <c r="G7" s="3">
        <v>2</v>
      </c>
      <c r="H7" s="39">
        <f t="shared" si="0"/>
        <v>0.125</v>
      </c>
      <c r="I7" s="3">
        <v>2</v>
      </c>
      <c r="J7" s="39">
        <f t="shared" si="1"/>
        <v>0.125</v>
      </c>
      <c r="K7" s="2"/>
      <c r="L7" s="39">
        <f t="shared" si="2"/>
        <v>0</v>
      </c>
      <c r="M7" s="2"/>
      <c r="N7" s="39">
        <f t="shared" si="3"/>
        <v>0</v>
      </c>
      <c r="O7" s="2"/>
      <c r="P7" s="39">
        <f t="shared" si="4"/>
        <v>0</v>
      </c>
      <c r="Q7" s="2"/>
      <c r="R7" s="39">
        <f t="shared" si="5"/>
        <v>0</v>
      </c>
      <c r="S7" s="2"/>
      <c r="T7" s="39">
        <f t="shared" si="6"/>
        <v>0</v>
      </c>
      <c r="U7" s="2"/>
      <c r="V7" s="39">
        <f t="shared" si="7"/>
        <v>0</v>
      </c>
      <c r="W7" s="2">
        <f t="shared" si="8"/>
        <v>4</v>
      </c>
      <c r="X7" s="40">
        <f t="shared" si="8"/>
        <v>0.25</v>
      </c>
    </row>
    <row r="8" spans="1:24" x14ac:dyDescent="0.25">
      <c r="A8" s="41">
        <v>40996</v>
      </c>
      <c r="B8" s="2" t="s">
        <v>15</v>
      </c>
      <c r="C8" s="42" t="s">
        <v>13</v>
      </c>
      <c r="D8" s="43">
        <v>0.35416666666666669</v>
      </c>
      <c r="E8" s="43">
        <v>0.83333333333333337</v>
      </c>
      <c r="F8" s="26">
        <v>0.47916666666666669</v>
      </c>
      <c r="G8" s="3">
        <v>2</v>
      </c>
      <c r="H8" s="39">
        <f t="shared" si="0"/>
        <v>0.125</v>
      </c>
      <c r="I8" s="3">
        <v>1</v>
      </c>
      <c r="J8" s="39">
        <f t="shared" si="1"/>
        <v>6.25E-2</v>
      </c>
      <c r="K8" s="2"/>
      <c r="L8" s="39">
        <f t="shared" si="2"/>
        <v>0</v>
      </c>
      <c r="M8" s="3">
        <v>2</v>
      </c>
      <c r="N8" s="39">
        <f t="shared" si="3"/>
        <v>0.125</v>
      </c>
      <c r="O8" s="2"/>
      <c r="P8" s="39">
        <f t="shared" si="4"/>
        <v>0</v>
      </c>
      <c r="Q8" s="2"/>
      <c r="R8" s="39">
        <f t="shared" si="5"/>
        <v>0</v>
      </c>
      <c r="S8" s="2"/>
      <c r="T8" s="39">
        <f t="shared" si="6"/>
        <v>0</v>
      </c>
      <c r="U8" s="2"/>
      <c r="V8" s="39">
        <f t="shared" si="7"/>
        <v>0</v>
      </c>
      <c r="W8" s="2">
        <f t="shared" si="8"/>
        <v>5</v>
      </c>
      <c r="X8" s="40">
        <f t="shared" si="8"/>
        <v>0.3125</v>
      </c>
    </row>
    <row r="9" spans="1:24" x14ac:dyDescent="0.25">
      <c r="A9" s="41">
        <v>40993</v>
      </c>
      <c r="B9" s="2" t="s">
        <v>15</v>
      </c>
      <c r="C9" s="42" t="s">
        <v>14</v>
      </c>
      <c r="D9" s="43">
        <v>0.375</v>
      </c>
      <c r="E9" s="43">
        <v>0.85416666666666663</v>
      </c>
      <c r="F9" s="26">
        <v>0.47916666666666669</v>
      </c>
      <c r="G9" s="3">
        <v>3</v>
      </c>
      <c r="H9" s="39">
        <f t="shared" si="0"/>
        <v>0.1875</v>
      </c>
      <c r="I9" s="3">
        <v>2</v>
      </c>
      <c r="J9" s="39">
        <f t="shared" si="1"/>
        <v>0.125</v>
      </c>
      <c r="K9" s="2"/>
      <c r="L9" s="39">
        <f t="shared" si="2"/>
        <v>0</v>
      </c>
      <c r="M9" s="3">
        <v>2</v>
      </c>
      <c r="N9" s="39">
        <f t="shared" si="3"/>
        <v>0.125</v>
      </c>
      <c r="O9" s="3">
        <v>2</v>
      </c>
      <c r="P9" s="39">
        <f t="shared" si="4"/>
        <v>0.125</v>
      </c>
      <c r="Q9" s="3">
        <v>1</v>
      </c>
      <c r="R9" s="39">
        <f t="shared" si="5"/>
        <v>6.25E-2</v>
      </c>
      <c r="S9" s="3">
        <v>1</v>
      </c>
      <c r="T9" s="39">
        <f t="shared" si="6"/>
        <v>6.25E-2</v>
      </c>
      <c r="U9" s="3">
        <v>1</v>
      </c>
      <c r="V9" s="39">
        <f t="shared" si="7"/>
        <v>6.25E-2</v>
      </c>
      <c r="W9" s="2">
        <f t="shared" si="8"/>
        <v>12</v>
      </c>
      <c r="X9" s="40">
        <f t="shared" si="8"/>
        <v>0.75</v>
      </c>
    </row>
    <row r="10" spans="1:24" x14ac:dyDescent="0.25">
      <c r="A10" s="41">
        <v>40996</v>
      </c>
      <c r="B10" s="2" t="s">
        <v>16</v>
      </c>
      <c r="C10" s="42" t="s">
        <v>13</v>
      </c>
      <c r="D10" s="43">
        <v>0.33333333333333331</v>
      </c>
      <c r="E10" s="43">
        <v>0.83333333333333337</v>
      </c>
      <c r="F10" s="26">
        <v>0.5</v>
      </c>
      <c r="G10" s="3">
        <v>2</v>
      </c>
      <c r="H10" s="39">
        <f t="shared" si="0"/>
        <v>0.125</v>
      </c>
      <c r="I10" s="3">
        <v>2</v>
      </c>
      <c r="J10" s="39">
        <f t="shared" si="1"/>
        <v>0.125</v>
      </c>
      <c r="K10" s="2"/>
      <c r="L10" s="39">
        <f t="shared" si="2"/>
        <v>0</v>
      </c>
      <c r="M10" s="2"/>
      <c r="N10" s="39">
        <f t="shared" si="3"/>
        <v>0</v>
      </c>
      <c r="O10" s="2"/>
      <c r="P10" s="39">
        <f t="shared" si="4"/>
        <v>0</v>
      </c>
      <c r="Q10" s="2"/>
      <c r="R10" s="39">
        <f t="shared" si="5"/>
        <v>0</v>
      </c>
      <c r="S10" s="2"/>
      <c r="T10" s="39">
        <f t="shared" si="6"/>
        <v>0</v>
      </c>
      <c r="U10" s="2"/>
      <c r="V10" s="39">
        <f t="shared" si="7"/>
        <v>0</v>
      </c>
      <c r="W10" s="2">
        <f t="shared" si="8"/>
        <v>4</v>
      </c>
      <c r="X10" s="40">
        <f t="shared" si="8"/>
        <v>0.25</v>
      </c>
    </row>
    <row r="11" spans="1:24" x14ac:dyDescent="0.25">
      <c r="A11" s="41">
        <v>40998</v>
      </c>
      <c r="B11" s="2" t="s">
        <v>16</v>
      </c>
      <c r="C11" s="42" t="s">
        <v>13</v>
      </c>
      <c r="D11" s="43">
        <v>0.58333333333333337</v>
      </c>
      <c r="E11" s="43">
        <v>0.64583333333333337</v>
      </c>
      <c r="F11" s="26">
        <v>6.25E-2</v>
      </c>
      <c r="G11" s="3">
        <v>2</v>
      </c>
      <c r="H11" s="39">
        <f t="shared" si="0"/>
        <v>0.125</v>
      </c>
      <c r="I11" s="3">
        <v>2</v>
      </c>
      <c r="J11" s="39">
        <f t="shared" si="1"/>
        <v>0.125</v>
      </c>
      <c r="K11" s="2"/>
      <c r="L11" s="39">
        <f t="shared" si="2"/>
        <v>0</v>
      </c>
      <c r="M11" s="3">
        <v>2</v>
      </c>
      <c r="N11" s="39">
        <f t="shared" si="3"/>
        <v>0.125</v>
      </c>
      <c r="O11" s="2"/>
      <c r="P11" s="39">
        <f t="shared" si="4"/>
        <v>0</v>
      </c>
      <c r="Q11" s="2"/>
      <c r="R11" s="39">
        <f t="shared" si="5"/>
        <v>0</v>
      </c>
      <c r="S11" s="2"/>
      <c r="T11" s="39">
        <f t="shared" si="6"/>
        <v>0</v>
      </c>
      <c r="U11" s="2"/>
      <c r="V11" s="39">
        <f t="shared" si="7"/>
        <v>0</v>
      </c>
      <c r="W11" s="2">
        <f t="shared" si="8"/>
        <v>6</v>
      </c>
      <c r="X11" s="40">
        <f t="shared" si="8"/>
        <v>0.375</v>
      </c>
    </row>
    <row r="12" spans="1:24" x14ac:dyDescent="0.25">
      <c r="A12" s="41">
        <v>41002</v>
      </c>
      <c r="B12" s="2" t="s">
        <v>16</v>
      </c>
      <c r="C12" s="42" t="s">
        <v>14</v>
      </c>
      <c r="D12" s="43">
        <v>0.66666666666666663</v>
      </c>
      <c r="E12" s="43">
        <v>0.70833333333333337</v>
      </c>
      <c r="F12" s="26">
        <v>4.1666666666666664E-2</v>
      </c>
      <c r="G12" s="3">
        <v>2</v>
      </c>
      <c r="H12" s="39">
        <f t="shared" si="0"/>
        <v>0.125</v>
      </c>
      <c r="I12" s="3">
        <v>2</v>
      </c>
      <c r="J12" s="39">
        <f t="shared" si="1"/>
        <v>0.125</v>
      </c>
      <c r="K12" s="2"/>
      <c r="L12" s="39">
        <f t="shared" si="2"/>
        <v>0</v>
      </c>
      <c r="M12" s="3">
        <v>2</v>
      </c>
      <c r="N12" s="39">
        <f t="shared" si="3"/>
        <v>0.125</v>
      </c>
      <c r="O12" s="3">
        <v>2</v>
      </c>
      <c r="P12" s="39">
        <f t="shared" si="4"/>
        <v>0.125</v>
      </c>
      <c r="Q12" s="2"/>
      <c r="R12" s="39">
        <f t="shared" si="5"/>
        <v>0</v>
      </c>
      <c r="S12" s="3">
        <v>1</v>
      </c>
      <c r="T12" s="39">
        <f t="shared" si="6"/>
        <v>6.25E-2</v>
      </c>
      <c r="U12" s="3">
        <v>1</v>
      </c>
      <c r="V12" s="39">
        <f t="shared" si="7"/>
        <v>6.25E-2</v>
      </c>
      <c r="W12" s="2">
        <f t="shared" si="8"/>
        <v>10</v>
      </c>
      <c r="X12" s="40">
        <f t="shared" si="8"/>
        <v>0.625</v>
      </c>
    </row>
    <row r="13" spans="1:24" x14ac:dyDescent="0.25">
      <c r="A13" s="41">
        <v>41004</v>
      </c>
      <c r="B13" s="2" t="s">
        <v>16</v>
      </c>
      <c r="C13" s="42" t="s">
        <v>13</v>
      </c>
      <c r="D13" s="43">
        <v>0.60416666666666663</v>
      </c>
      <c r="E13" s="43">
        <v>0.64236111111111105</v>
      </c>
      <c r="F13" s="26">
        <v>3.8194444444444441E-2</v>
      </c>
      <c r="G13" s="3">
        <v>2</v>
      </c>
      <c r="H13" s="39">
        <f t="shared" si="0"/>
        <v>0.125</v>
      </c>
      <c r="I13" s="3">
        <v>2</v>
      </c>
      <c r="J13" s="39">
        <f t="shared" si="1"/>
        <v>0.125</v>
      </c>
      <c r="K13" s="2"/>
      <c r="L13" s="39">
        <f t="shared" si="2"/>
        <v>0</v>
      </c>
      <c r="M13" s="3">
        <v>2</v>
      </c>
      <c r="N13" s="39">
        <f t="shared" si="3"/>
        <v>0.125</v>
      </c>
      <c r="O13" s="2"/>
      <c r="P13" s="39">
        <f t="shared" si="4"/>
        <v>0</v>
      </c>
      <c r="Q13" s="2"/>
      <c r="R13" s="39">
        <f t="shared" si="5"/>
        <v>0</v>
      </c>
      <c r="S13" s="2"/>
      <c r="T13" s="39">
        <f t="shared" si="6"/>
        <v>0</v>
      </c>
      <c r="U13" s="2"/>
      <c r="V13" s="39">
        <f t="shared" si="7"/>
        <v>0</v>
      </c>
      <c r="W13" s="2">
        <f t="shared" si="8"/>
        <v>6</v>
      </c>
      <c r="X13" s="40">
        <f t="shared" si="8"/>
        <v>0.375</v>
      </c>
    </row>
    <row r="14" spans="1:24" x14ac:dyDescent="0.25">
      <c r="A14" s="41">
        <v>41006</v>
      </c>
      <c r="B14" s="2" t="s">
        <v>16</v>
      </c>
      <c r="C14" s="42" t="s">
        <v>13</v>
      </c>
      <c r="D14" s="43">
        <v>0.3923611111111111</v>
      </c>
      <c r="E14" s="43">
        <v>0.86458333333333337</v>
      </c>
      <c r="F14" s="26">
        <v>0.47222222222222227</v>
      </c>
      <c r="G14" s="3">
        <v>3</v>
      </c>
      <c r="H14" s="39">
        <f t="shared" si="0"/>
        <v>0.1875</v>
      </c>
      <c r="I14" s="3">
        <v>3</v>
      </c>
      <c r="J14" s="39">
        <f t="shared" si="1"/>
        <v>0.1875</v>
      </c>
      <c r="K14" s="2"/>
      <c r="L14" s="39">
        <f t="shared" si="2"/>
        <v>0</v>
      </c>
      <c r="M14" s="3">
        <v>2</v>
      </c>
      <c r="N14" s="39">
        <f t="shared" si="3"/>
        <v>0.125</v>
      </c>
      <c r="O14" s="2"/>
      <c r="P14" s="39">
        <f t="shared" si="4"/>
        <v>0</v>
      </c>
      <c r="Q14" s="2"/>
      <c r="R14" s="39">
        <f t="shared" si="5"/>
        <v>0</v>
      </c>
      <c r="S14" s="2"/>
      <c r="T14" s="39">
        <f t="shared" si="6"/>
        <v>0</v>
      </c>
      <c r="U14" s="2"/>
      <c r="V14" s="39">
        <f t="shared" si="7"/>
        <v>0</v>
      </c>
      <c r="W14" s="2">
        <f t="shared" si="8"/>
        <v>8</v>
      </c>
      <c r="X14" s="40">
        <f t="shared" si="8"/>
        <v>0.5</v>
      </c>
    </row>
    <row r="15" spans="1:24" x14ac:dyDescent="0.25">
      <c r="A15" s="41">
        <v>41008</v>
      </c>
      <c r="B15" s="2" t="s">
        <v>16</v>
      </c>
      <c r="C15" s="42" t="s">
        <v>13</v>
      </c>
      <c r="D15" s="43">
        <v>0.58333333333333337</v>
      </c>
      <c r="E15" s="43">
        <v>0.60069444444444442</v>
      </c>
      <c r="F15" s="26">
        <v>1.7361111111111112E-2</v>
      </c>
      <c r="G15" s="3">
        <v>3</v>
      </c>
      <c r="H15" s="39">
        <f t="shared" si="0"/>
        <v>0.1875</v>
      </c>
      <c r="I15" s="3">
        <v>2</v>
      </c>
      <c r="J15" s="39">
        <f t="shared" si="1"/>
        <v>0.125</v>
      </c>
      <c r="K15" s="3">
        <v>2</v>
      </c>
      <c r="L15" s="39">
        <f t="shared" si="2"/>
        <v>0.125</v>
      </c>
      <c r="M15" s="3">
        <v>2</v>
      </c>
      <c r="N15" s="39">
        <f t="shared" si="3"/>
        <v>0.125</v>
      </c>
      <c r="O15" s="2"/>
      <c r="P15" s="39">
        <f t="shared" si="4"/>
        <v>0</v>
      </c>
      <c r="Q15" s="2"/>
      <c r="R15" s="39">
        <f t="shared" si="5"/>
        <v>0</v>
      </c>
      <c r="S15" s="2"/>
      <c r="T15" s="39">
        <f t="shared" si="6"/>
        <v>0</v>
      </c>
      <c r="U15" s="2"/>
      <c r="V15" s="39">
        <f t="shared" si="7"/>
        <v>0</v>
      </c>
      <c r="W15" s="2">
        <f t="shared" si="8"/>
        <v>9</v>
      </c>
      <c r="X15" s="40">
        <f t="shared" si="8"/>
        <v>0.5625</v>
      </c>
    </row>
    <row r="16" spans="1:24" x14ac:dyDescent="0.25">
      <c r="A16" s="41">
        <v>41019</v>
      </c>
      <c r="B16" s="2" t="s">
        <v>16</v>
      </c>
      <c r="C16" s="42" t="s">
        <v>14</v>
      </c>
      <c r="D16" s="43">
        <v>0.64583333333333337</v>
      </c>
      <c r="E16" s="43">
        <v>0.70833333333333337</v>
      </c>
      <c r="F16" s="26">
        <v>6.25E-2</v>
      </c>
      <c r="G16" s="3">
        <v>3</v>
      </c>
      <c r="H16" s="39">
        <f t="shared" si="0"/>
        <v>0.1875</v>
      </c>
      <c r="I16" s="3">
        <v>1</v>
      </c>
      <c r="J16" s="39">
        <f t="shared" si="1"/>
        <v>6.25E-2</v>
      </c>
      <c r="K16" s="2"/>
      <c r="L16" s="39">
        <f t="shared" si="2"/>
        <v>0</v>
      </c>
      <c r="M16" s="3">
        <v>2</v>
      </c>
      <c r="N16" s="39">
        <f t="shared" si="3"/>
        <v>0.125</v>
      </c>
      <c r="O16" s="3">
        <v>2</v>
      </c>
      <c r="P16" s="39">
        <f t="shared" si="4"/>
        <v>0.125</v>
      </c>
      <c r="Q16" s="3">
        <v>1</v>
      </c>
      <c r="R16" s="39">
        <f t="shared" si="5"/>
        <v>6.25E-2</v>
      </c>
      <c r="S16" s="3">
        <v>1</v>
      </c>
      <c r="T16" s="39">
        <f t="shared" si="6"/>
        <v>6.25E-2</v>
      </c>
      <c r="U16" s="3">
        <v>1</v>
      </c>
      <c r="V16" s="39">
        <f t="shared" si="7"/>
        <v>6.25E-2</v>
      </c>
      <c r="W16" s="2">
        <f t="shared" si="8"/>
        <v>11</v>
      </c>
      <c r="X16" s="40">
        <f t="shared" si="8"/>
        <v>0.6875</v>
      </c>
    </row>
    <row r="17" spans="1:24" x14ac:dyDescent="0.25">
      <c r="A17" s="41">
        <v>41021</v>
      </c>
      <c r="B17" s="2" t="s">
        <v>17</v>
      </c>
      <c r="C17" s="42" t="s">
        <v>13</v>
      </c>
      <c r="D17" s="43">
        <v>0.375</v>
      </c>
      <c r="E17" s="43">
        <v>0.93402777777777779</v>
      </c>
      <c r="F17" s="26">
        <v>0.55902777777777779</v>
      </c>
      <c r="G17" s="2"/>
      <c r="H17" s="39">
        <f t="shared" si="0"/>
        <v>0</v>
      </c>
      <c r="I17" s="3">
        <v>2</v>
      </c>
      <c r="J17" s="39">
        <f t="shared" si="1"/>
        <v>0.125</v>
      </c>
      <c r="K17" s="3">
        <v>3</v>
      </c>
      <c r="L17" s="39">
        <f t="shared" si="2"/>
        <v>0.1875</v>
      </c>
      <c r="M17" s="3">
        <v>2</v>
      </c>
      <c r="N17" s="39">
        <f t="shared" si="3"/>
        <v>0.125</v>
      </c>
      <c r="O17" s="2"/>
      <c r="P17" s="39">
        <f t="shared" si="4"/>
        <v>0</v>
      </c>
      <c r="Q17" s="2"/>
      <c r="R17" s="39">
        <f t="shared" si="5"/>
        <v>0</v>
      </c>
      <c r="S17" s="2"/>
      <c r="T17" s="39">
        <f t="shared" si="6"/>
        <v>0</v>
      </c>
      <c r="U17" s="2"/>
      <c r="V17" s="39">
        <f t="shared" si="7"/>
        <v>0</v>
      </c>
      <c r="W17" s="2">
        <f t="shared" si="8"/>
        <v>7</v>
      </c>
      <c r="X17" s="40">
        <f t="shared" si="8"/>
        <v>0.4375</v>
      </c>
    </row>
    <row r="18" spans="1:24" x14ac:dyDescent="0.25">
      <c r="A18" s="41">
        <v>41024</v>
      </c>
      <c r="B18" s="2" t="s">
        <v>17</v>
      </c>
      <c r="C18" s="42" t="s">
        <v>13</v>
      </c>
      <c r="D18" s="43">
        <v>0.91666666666666663</v>
      </c>
      <c r="E18" s="43">
        <v>0.93402777777777779</v>
      </c>
      <c r="F18" s="26">
        <v>1.7361111111111112E-2</v>
      </c>
      <c r="G18" s="3">
        <v>2</v>
      </c>
      <c r="H18" s="39">
        <f t="shared" si="0"/>
        <v>0.125</v>
      </c>
      <c r="I18" s="3">
        <v>2</v>
      </c>
      <c r="J18" s="39">
        <f t="shared" si="1"/>
        <v>0.125</v>
      </c>
      <c r="K18" s="3">
        <v>3</v>
      </c>
      <c r="L18" s="39">
        <f t="shared" si="2"/>
        <v>0.1875</v>
      </c>
      <c r="M18" s="3">
        <v>2</v>
      </c>
      <c r="N18" s="39">
        <f t="shared" si="3"/>
        <v>0.125</v>
      </c>
      <c r="O18" s="2"/>
      <c r="P18" s="39">
        <f t="shared" si="4"/>
        <v>0</v>
      </c>
      <c r="Q18" s="2"/>
      <c r="R18" s="39">
        <f t="shared" si="5"/>
        <v>0</v>
      </c>
      <c r="S18" s="2"/>
      <c r="T18" s="39">
        <f t="shared" si="6"/>
        <v>0</v>
      </c>
      <c r="U18" s="2"/>
      <c r="V18" s="39">
        <f t="shared" si="7"/>
        <v>0</v>
      </c>
      <c r="W18" s="2">
        <f t="shared" si="8"/>
        <v>9</v>
      </c>
      <c r="X18" s="40">
        <f t="shared" si="8"/>
        <v>0.5625</v>
      </c>
    </row>
    <row r="19" spans="1:24" x14ac:dyDescent="0.25">
      <c r="A19" s="41">
        <v>41025</v>
      </c>
      <c r="B19" s="2" t="s">
        <v>17</v>
      </c>
      <c r="C19" s="42" t="s">
        <v>13</v>
      </c>
      <c r="D19" s="43">
        <v>0.6875</v>
      </c>
      <c r="E19" s="43">
        <v>0.75</v>
      </c>
      <c r="F19" s="26">
        <v>6.25E-2</v>
      </c>
      <c r="G19" s="2"/>
      <c r="H19" s="39">
        <f t="shared" si="0"/>
        <v>0</v>
      </c>
      <c r="I19" s="3">
        <v>2</v>
      </c>
      <c r="J19" s="39">
        <f t="shared" si="1"/>
        <v>0.125</v>
      </c>
      <c r="K19" s="3">
        <v>4</v>
      </c>
      <c r="L19" s="39">
        <f t="shared" si="2"/>
        <v>0.25</v>
      </c>
      <c r="M19" s="3">
        <v>2</v>
      </c>
      <c r="N19" s="39">
        <f t="shared" si="3"/>
        <v>0.125</v>
      </c>
      <c r="O19" s="2"/>
      <c r="P19" s="39">
        <f t="shared" si="4"/>
        <v>0</v>
      </c>
      <c r="Q19" s="2"/>
      <c r="R19" s="39">
        <f t="shared" si="5"/>
        <v>0</v>
      </c>
      <c r="S19" s="2"/>
      <c r="T19" s="39">
        <f t="shared" si="6"/>
        <v>0</v>
      </c>
      <c r="U19" s="2"/>
      <c r="V19" s="39">
        <f t="shared" si="7"/>
        <v>0</v>
      </c>
      <c r="W19" s="2">
        <f t="shared" si="8"/>
        <v>8</v>
      </c>
      <c r="X19" s="40">
        <f t="shared" si="8"/>
        <v>0.5</v>
      </c>
    </row>
    <row r="20" spans="1:24" x14ac:dyDescent="0.25">
      <c r="A20" s="41">
        <v>41021</v>
      </c>
      <c r="B20" s="2" t="s">
        <v>17</v>
      </c>
      <c r="C20" s="42" t="s">
        <v>13</v>
      </c>
      <c r="D20" s="43">
        <v>0.58333333333333337</v>
      </c>
      <c r="E20" s="43">
        <v>0.6875</v>
      </c>
      <c r="F20" s="26">
        <v>0.10416666666666667</v>
      </c>
      <c r="G20" s="2"/>
      <c r="H20" s="39">
        <f t="shared" si="0"/>
        <v>0</v>
      </c>
      <c r="I20" s="3">
        <v>2</v>
      </c>
      <c r="J20" s="39">
        <f t="shared" si="1"/>
        <v>0.125</v>
      </c>
      <c r="K20" s="3">
        <v>3</v>
      </c>
      <c r="L20" s="39">
        <f t="shared" si="2"/>
        <v>0.1875</v>
      </c>
      <c r="M20" s="3">
        <v>2</v>
      </c>
      <c r="N20" s="39">
        <f t="shared" si="3"/>
        <v>0.125</v>
      </c>
      <c r="O20" s="2"/>
      <c r="P20" s="39">
        <f t="shared" si="4"/>
        <v>0</v>
      </c>
      <c r="Q20" s="2"/>
      <c r="R20" s="39">
        <f t="shared" si="5"/>
        <v>0</v>
      </c>
      <c r="S20" s="2"/>
      <c r="T20" s="39">
        <f t="shared" si="6"/>
        <v>0</v>
      </c>
      <c r="U20" s="2"/>
      <c r="V20" s="39">
        <f t="shared" si="7"/>
        <v>0</v>
      </c>
      <c r="W20" s="2">
        <f t="shared" si="8"/>
        <v>7</v>
      </c>
      <c r="X20" s="40">
        <f t="shared" si="8"/>
        <v>0.4375</v>
      </c>
    </row>
    <row r="21" spans="1:24" x14ac:dyDescent="0.25">
      <c r="A21" s="41">
        <v>41022</v>
      </c>
      <c r="B21" s="2" t="s">
        <v>17</v>
      </c>
      <c r="C21" s="42" t="s">
        <v>14</v>
      </c>
      <c r="D21" s="43">
        <v>0.625</v>
      </c>
      <c r="E21" s="43">
        <v>0.70833333333333337</v>
      </c>
      <c r="F21" s="26">
        <v>8.3333333333333329E-2</v>
      </c>
      <c r="G21" s="3">
        <v>2</v>
      </c>
      <c r="H21" s="39">
        <f t="shared" si="0"/>
        <v>0.125</v>
      </c>
      <c r="I21" s="3">
        <v>2</v>
      </c>
      <c r="J21" s="39">
        <f t="shared" si="1"/>
        <v>0.125</v>
      </c>
      <c r="K21" s="3">
        <v>3</v>
      </c>
      <c r="L21" s="39">
        <f t="shared" si="2"/>
        <v>0.1875</v>
      </c>
      <c r="M21" s="3">
        <v>2</v>
      </c>
      <c r="N21" s="39">
        <f t="shared" si="3"/>
        <v>0.125</v>
      </c>
      <c r="O21" s="3">
        <v>2</v>
      </c>
      <c r="P21" s="39">
        <f t="shared" si="4"/>
        <v>0.125</v>
      </c>
      <c r="Q21" s="2"/>
      <c r="R21" s="39">
        <f t="shared" si="5"/>
        <v>0</v>
      </c>
      <c r="S21" s="3">
        <v>1</v>
      </c>
      <c r="T21" s="39">
        <f t="shared" si="6"/>
        <v>6.25E-2</v>
      </c>
      <c r="U21" s="3">
        <v>1</v>
      </c>
      <c r="V21" s="39">
        <f t="shared" si="7"/>
        <v>6.25E-2</v>
      </c>
      <c r="W21" s="2">
        <f t="shared" si="8"/>
        <v>13</v>
      </c>
      <c r="X21" s="40">
        <f t="shared" si="8"/>
        <v>0.8125</v>
      </c>
    </row>
    <row r="22" spans="1:24" ht="15.75" thickBot="1" x14ac:dyDescent="0.3">
      <c r="A22" s="53" t="s">
        <v>23</v>
      </c>
      <c r="B22" s="53"/>
      <c r="C22" s="53"/>
      <c r="D22" s="53"/>
      <c r="E22" s="53"/>
      <c r="F22" s="44">
        <f>SUM(F4:F21)*24</f>
        <v>100.33333333333333</v>
      </c>
      <c r="G22" s="45">
        <f t="shared" ref="G22:W22" si="9">SUM(G4:G21)</f>
        <v>36</v>
      </c>
      <c r="H22" s="46">
        <f>SUM(H4:H21)*24</f>
        <v>54</v>
      </c>
      <c r="I22" s="45">
        <f t="shared" si="9"/>
        <v>35</v>
      </c>
      <c r="J22" s="46">
        <f>SUM(J4:J21)*24</f>
        <v>52.5</v>
      </c>
      <c r="K22" s="45">
        <f t="shared" si="9"/>
        <v>18</v>
      </c>
      <c r="L22" s="46">
        <f>SUM(L4:L21)*24</f>
        <v>27</v>
      </c>
      <c r="M22" s="45">
        <f t="shared" si="9"/>
        <v>28</v>
      </c>
      <c r="N22" s="46">
        <f>SUM(N4:N21)*24</f>
        <v>42</v>
      </c>
      <c r="O22" s="45">
        <f t="shared" si="9"/>
        <v>12</v>
      </c>
      <c r="P22" s="46">
        <f>SUM(P4:P21)*24</f>
        <v>18</v>
      </c>
      <c r="Q22" s="45">
        <f t="shared" si="9"/>
        <v>3</v>
      </c>
      <c r="R22" s="46">
        <f>SUM(R4:R21)*24</f>
        <v>4.5</v>
      </c>
      <c r="S22" s="45">
        <f t="shared" si="9"/>
        <v>5</v>
      </c>
      <c r="T22" s="46">
        <f>SUM(T4:T21)*24</f>
        <v>7.5</v>
      </c>
      <c r="U22" s="45">
        <f t="shared" si="9"/>
        <v>4</v>
      </c>
      <c r="V22" s="46">
        <f>SUM(V4:V21)*24</f>
        <v>6</v>
      </c>
      <c r="W22" s="47">
        <f t="shared" si="9"/>
        <v>141</v>
      </c>
      <c r="X22" s="46">
        <f>SUM(X4:X21)*24</f>
        <v>211.5</v>
      </c>
    </row>
    <row r="23" spans="1:24" ht="23.25" thickTop="1" x14ac:dyDescent="0.3">
      <c r="G23" s="63" t="s">
        <v>36</v>
      </c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</row>
    <row r="24" spans="1:24" ht="36.75" customHeight="1" thickBot="1" x14ac:dyDescent="0.35">
      <c r="C24" s="23"/>
      <c r="G24" s="51" t="s">
        <v>6</v>
      </c>
      <c r="H24" s="51"/>
      <c r="I24" s="51" t="s">
        <v>7</v>
      </c>
      <c r="J24" s="51"/>
      <c r="K24" s="51" t="s">
        <v>8</v>
      </c>
      <c r="L24" s="51"/>
      <c r="M24" s="51" t="s">
        <v>9</v>
      </c>
      <c r="N24" s="51"/>
      <c r="O24" s="51" t="s">
        <v>10</v>
      </c>
      <c r="P24" s="51"/>
      <c r="Q24" s="51" t="s">
        <v>10</v>
      </c>
      <c r="R24" s="51"/>
      <c r="S24" s="51" t="s">
        <v>11</v>
      </c>
      <c r="T24" s="51"/>
      <c r="U24" s="51" t="s">
        <v>11</v>
      </c>
      <c r="V24" s="51"/>
      <c r="W24" s="52" t="s">
        <v>21</v>
      </c>
      <c r="X24" s="52"/>
    </row>
    <row r="25" spans="1:24" ht="15.75" thickTop="1" x14ac:dyDescent="0.25">
      <c r="B25" s="35"/>
      <c r="C25" s="35"/>
      <c r="D25" s="35"/>
      <c r="E25" s="35"/>
      <c r="F25" s="32" t="s">
        <v>26</v>
      </c>
      <c r="G25" s="33">
        <v>35</v>
      </c>
      <c r="H25" s="33"/>
      <c r="I25" s="33">
        <v>43</v>
      </c>
      <c r="J25" s="33"/>
      <c r="K25" s="33">
        <v>38</v>
      </c>
      <c r="L25" s="33"/>
      <c r="M25" s="33">
        <v>40</v>
      </c>
      <c r="N25" s="33"/>
      <c r="O25" s="33">
        <v>58</v>
      </c>
      <c r="P25" s="33"/>
      <c r="Q25" s="33">
        <v>47</v>
      </c>
      <c r="R25" s="33"/>
      <c r="S25" s="33">
        <v>56</v>
      </c>
      <c r="T25" s="33"/>
      <c r="U25" s="33">
        <v>47</v>
      </c>
      <c r="V25" s="33"/>
      <c r="W25" s="34">
        <f>SUM(G25:U25)</f>
        <v>364</v>
      </c>
      <c r="X25" s="27"/>
    </row>
    <row r="26" spans="1:24" x14ac:dyDescent="0.25">
      <c r="B26" s="29"/>
      <c r="C26" s="29"/>
      <c r="F26" s="31"/>
      <c r="G26" s="30" t="s">
        <v>29</v>
      </c>
      <c r="H26" s="30" t="s">
        <v>28</v>
      </c>
      <c r="I26" s="30" t="s">
        <v>29</v>
      </c>
      <c r="J26" s="30" t="s">
        <v>28</v>
      </c>
      <c r="K26" s="30" t="s">
        <v>29</v>
      </c>
      <c r="L26" s="30" t="s">
        <v>28</v>
      </c>
      <c r="M26" s="30" t="s">
        <v>29</v>
      </c>
      <c r="N26" s="30" t="s">
        <v>28</v>
      </c>
      <c r="O26" s="30" t="s">
        <v>29</v>
      </c>
      <c r="P26" s="30" t="s">
        <v>28</v>
      </c>
      <c r="Q26" s="30" t="s">
        <v>29</v>
      </c>
      <c r="R26" s="30" t="s">
        <v>28</v>
      </c>
      <c r="S26" s="30" t="s">
        <v>29</v>
      </c>
      <c r="T26" s="30" t="s">
        <v>28</v>
      </c>
      <c r="U26" s="30" t="s">
        <v>29</v>
      </c>
      <c r="V26" s="30" t="s">
        <v>28</v>
      </c>
      <c r="W26" s="60" t="s">
        <v>29</v>
      </c>
      <c r="X26" s="60" t="s">
        <v>28</v>
      </c>
    </row>
    <row r="27" spans="1:24" x14ac:dyDescent="0.25">
      <c r="B27" s="29"/>
      <c r="C27" s="29"/>
      <c r="D27" s="29"/>
      <c r="E27" s="29"/>
      <c r="F27" s="31" t="s">
        <v>30</v>
      </c>
      <c r="G27" s="25">
        <f>SUM(G$25*H27)*24</f>
        <v>262.5</v>
      </c>
      <c r="H27" s="28">
        <f>SUMIF($B$4:$B$21,"SD",H4:H21)</f>
        <v>0.3125</v>
      </c>
      <c r="I27" s="25">
        <f>SUM(I$25*J27)*24</f>
        <v>258</v>
      </c>
      <c r="J27" s="28">
        <f>SUMIF($B$4:$B$21,"SD",J4:J21)</f>
        <v>0.25</v>
      </c>
      <c r="K27" s="25">
        <f>SUM(K$25*L27)*24</f>
        <v>0</v>
      </c>
      <c r="L27" s="28">
        <f>SUMIF($B$4:$B$21,"SD",L4:L21)</f>
        <v>0</v>
      </c>
      <c r="M27" s="25">
        <f>SUM(M$25*N27)*24</f>
        <v>0</v>
      </c>
      <c r="N27" s="28">
        <f>SUMIF($B$4:$B$21,"SD",N4:N21)</f>
        <v>0</v>
      </c>
      <c r="O27" s="25">
        <f>SUM(O$25*P27)*24</f>
        <v>348</v>
      </c>
      <c r="P27" s="28">
        <f>SUMIF($B$4:$B$21,"SD",P4:P21)</f>
        <v>0.25</v>
      </c>
      <c r="Q27" s="25">
        <f>SUM(Q$25*R27)*24</f>
        <v>70.5</v>
      </c>
      <c r="R27" s="28">
        <f>SUMIF($B$4:$B$21,"SD",R4:R21)</f>
        <v>6.25E-2</v>
      </c>
      <c r="S27" s="25">
        <f>SUM(S$25*T27)*24</f>
        <v>84</v>
      </c>
      <c r="T27" s="28">
        <f>SUMIF($B$4:$B$21,"SD",T4:T21)</f>
        <v>6.25E-2</v>
      </c>
      <c r="U27" s="25">
        <f>SUM(U$25*V27)*24</f>
        <v>0</v>
      </c>
      <c r="V27" s="28">
        <f>SUMIF($B$4:$B$21,"SD",V4:V21)</f>
        <v>0</v>
      </c>
      <c r="W27" s="61">
        <f>SUM(G27+I27+K27+M27+O27+Q27+S27+U27)</f>
        <v>1023</v>
      </c>
      <c r="X27" s="62">
        <f>SUM(H27+J27+L27+N27+P27+R27+T27+V27)</f>
        <v>0.9375</v>
      </c>
    </row>
    <row r="28" spans="1:24" x14ac:dyDescent="0.25">
      <c r="B28" s="29"/>
      <c r="C28" s="29"/>
      <c r="D28" s="29"/>
      <c r="E28" s="29"/>
      <c r="F28" s="31" t="s">
        <v>31</v>
      </c>
      <c r="G28" s="25">
        <f>SUM(G$25*H28)*24</f>
        <v>525</v>
      </c>
      <c r="H28" s="28">
        <f>SUMIF($B$4:$B$21,"RA",H4:H21)</f>
        <v>0.625</v>
      </c>
      <c r="I28" s="25">
        <f>SUM(I$25*J28)*24</f>
        <v>451.5</v>
      </c>
      <c r="J28" s="28">
        <f>SUMIF($B$4:$B$21,"RA",J4:J21)</f>
        <v>0.4375</v>
      </c>
      <c r="K28" s="25">
        <f>SUM(K$25*L28)*24</f>
        <v>0</v>
      </c>
      <c r="L28" s="28">
        <f>SUMIF($B$4:$B$21,"RA",L4:L21)</f>
        <v>0</v>
      </c>
      <c r="M28" s="25">
        <f>SUM(M$25*N28)*24</f>
        <v>360</v>
      </c>
      <c r="N28" s="28">
        <f>SUMIF($B$4:$B$21,"RA",N4:N21)</f>
        <v>0.375</v>
      </c>
      <c r="O28" s="25">
        <f>SUM(O$25*P28)*24</f>
        <v>174</v>
      </c>
      <c r="P28" s="28">
        <f>SUMIF($B$4:$B$21,"RA",P4:P21)</f>
        <v>0.125</v>
      </c>
      <c r="Q28" s="25">
        <f>SUM(Q$25*R28)*24</f>
        <v>70.5</v>
      </c>
      <c r="R28" s="28">
        <f>SUMIF($B$4:$B$21,"RA",R4:R21)</f>
        <v>6.25E-2</v>
      </c>
      <c r="S28" s="25">
        <f>SUM(S$25*T28)*24</f>
        <v>84</v>
      </c>
      <c r="T28" s="28">
        <f>SUMIF($B$4:$B$21,"RA",T4:T21)</f>
        <v>6.25E-2</v>
      </c>
      <c r="U28" s="25">
        <f>SUM(U$25*V28)*24</f>
        <v>70.5</v>
      </c>
      <c r="V28" s="28">
        <f>SUMIF($B$4:$B$21,"RA",V4:V21)</f>
        <v>6.25E-2</v>
      </c>
      <c r="W28" s="61">
        <f t="shared" ref="W28:X30" si="10">SUM(G28+I28+K28+M28+O28+Q28+S28+U28)</f>
        <v>1735.5</v>
      </c>
      <c r="X28" s="62">
        <f t="shared" si="10"/>
        <v>1.75</v>
      </c>
    </row>
    <row r="29" spans="1:24" x14ac:dyDescent="0.25">
      <c r="B29" s="29"/>
      <c r="C29" s="29"/>
      <c r="D29" s="29"/>
      <c r="E29" s="29"/>
      <c r="F29" s="31" t="s">
        <v>32</v>
      </c>
      <c r="G29" s="25">
        <f>SUM(G$25*H29)*24</f>
        <v>892.5</v>
      </c>
      <c r="H29" s="28">
        <f>SUMIF($B$4:$B$21,"CD",H4:H21)</f>
        <v>1.0625</v>
      </c>
      <c r="I29" s="25">
        <f>SUM(I$25*J29)*24</f>
        <v>903</v>
      </c>
      <c r="J29" s="28">
        <f>SUMIF($B$4:$B$21,"CD",J4:J21)</f>
        <v>0.875</v>
      </c>
      <c r="K29" s="25">
        <f>SUM(K$25*L29)*24</f>
        <v>114</v>
      </c>
      <c r="L29" s="28">
        <f>SUMIF($B$4:$B$21,"CD",L4:L21)</f>
        <v>0.125</v>
      </c>
      <c r="M29" s="25">
        <f>SUM(M$25*N29)*24</f>
        <v>720</v>
      </c>
      <c r="N29" s="28">
        <f>SUMIF($B$4:$B$21,"CD",N4:N21)</f>
        <v>0.75</v>
      </c>
      <c r="O29" s="25">
        <f>SUM(O$25*P29)*24</f>
        <v>348</v>
      </c>
      <c r="P29" s="28">
        <f>SUMIF($B$4:$B$21,"CD",P4:P21)</f>
        <v>0.25</v>
      </c>
      <c r="Q29" s="25">
        <f>SUM(Q$25*R29)*24</f>
        <v>70.5</v>
      </c>
      <c r="R29" s="28">
        <f>SUMIF($B$4:$B$21,"CD",R4:R21)</f>
        <v>6.25E-2</v>
      </c>
      <c r="S29" s="25">
        <f>SUM(S$25*T29)*24</f>
        <v>168</v>
      </c>
      <c r="T29" s="28">
        <f>SUMIF($B$4:$B$21,"CD",T4:T21)</f>
        <v>0.125</v>
      </c>
      <c r="U29" s="25">
        <f>SUM(U$25*V29)*24</f>
        <v>141</v>
      </c>
      <c r="V29" s="28">
        <f>SUMIF($B$4:$B$21,"CD",V4:V21)</f>
        <v>0.125</v>
      </c>
      <c r="W29" s="61">
        <f t="shared" si="10"/>
        <v>3357</v>
      </c>
      <c r="X29" s="62">
        <f t="shared" si="10"/>
        <v>3.375</v>
      </c>
    </row>
    <row r="30" spans="1:24" x14ac:dyDescent="0.25">
      <c r="B30" s="29"/>
      <c r="C30" s="29"/>
      <c r="D30" s="29"/>
      <c r="E30" s="29"/>
      <c r="F30" s="31" t="s">
        <v>33</v>
      </c>
      <c r="G30" s="25">
        <f>SUM(G$25*H30)*24</f>
        <v>210</v>
      </c>
      <c r="H30" s="28">
        <f>SUMIF($B$4:$B$21,"IM",H4:H21)</f>
        <v>0.25</v>
      </c>
      <c r="I30" s="25">
        <f>SUM(I$25*J30)*24</f>
        <v>645</v>
      </c>
      <c r="J30" s="28">
        <f>SUMIF($B$4:$B$21,"IM",J4:J21)</f>
        <v>0.625</v>
      </c>
      <c r="K30" s="25">
        <f>SUM(K$25*L30)*24</f>
        <v>912</v>
      </c>
      <c r="L30" s="28">
        <f>SUMIF($B$4:$B$21,"IM",L4:L21)</f>
        <v>1</v>
      </c>
      <c r="M30" s="25">
        <f>SUM(M$25*N30)*24</f>
        <v>600</v>
      </c>
      <c r="N30" s="28">
        <f>SUMIF($B$4:$B$21,"IM",N4:N21)</f>
        <v>0.625</v>
      </c>
      <c r="O30" s="25">
        <f>SUM(O$25*P30)*24</f>
        <v>174</v>
      </c>
      <c r="P30" s="28">
        <f>SUMIF($B$4:$B$21,"IM",P4:P21)</f>
        <v>0.125</v>
      </c>
      <c r="Q30" s="25">
        <f>SUM(Q$25*R30)*24</f>
        <v>0</v>
      </c>
      <c r="R30" s="28">
        <f>SUMIF($B$4:$B$21,"IM",R4:R21)</f>
        <v>0</v>
      </c>
      <c r="S30" s="25">
        <f>SUM(S$25*T30)*24</f>
        <v>84</v>
      </c>
      <c r="T30" s="28">
        <f>SUMIF($B$4:$B$21,"IM",T4:T21)</f>
        <v>6.25E-2</v>
      </c>
      <c r="U30" s="25">
        <f>SUM(U$25*V30)*24</f>
        <v>70.5</v>
      </c>
      <c r="V30" s="28">
        <f>SUMIF($B$4:$B$21,"IM",V4:V21)</f>
        <v>6.25E-2</v>
      </c>
      <c r="W30" s="61">
        <f t="shared" si="10"/>
        <v>2695.5</v>
      </c>
      <c r="X30" s="62">
        <f t="shared" si="10"/>
        <v>2.75</v>
      </c>
    </row>
    <row r="31" spans="1:24" ht="15.75" thickBot="1" x14ac:dyDescent="0.3">
      <c r="B31" s="36"/>
      <c r="C31" s="36"/>
      <c r="D31" s="36"/>
      <c r="E31" s="36"/>
      <c r="F31" s="86" t="s">
        <v>34</v>
      </c>
      <c r="G31" s="56">
        <f>SUM(G27:G30)</f>
        <v>1890</v>
      </c>
      <c r="H31" s="57">
        <f>SUM(H27:H30)*24</f>
        <v>54</v>
      </c>
      <c r="I31" s="56">
        <f>SUM(I27:I30)</f>
        <v>2257.5</v>
      </c>
      <c r="J31" s="57">
        <f>SUM(J27:J30)*24</f>
        <v>52.5</v>
      </c>
      <c r="K31" s="56">
        <f>SUM(K27:K30)</f>
        <v>1026</v>
      </c>
      <c r="L31" s="57">
        <f>SUM(L27:L30)*24</f>
        <v>27</v>
      </c>
      <c r="M31" s="56">
        <f>SUM(M27:M30)</f>
        <v>1680</v>
      </c>
      <c r="N31" s="57">
        <f>SUM(N27:N30)*24</f>
        <v>42</v>
      </c>
      <c r="O31" s="56">
        <f>SUM(O27:O30)</f>
        <v>1044</v>
      </c>
      <c r="P31" s="57">
        <f>SUM(P27:P30)*24</f>
        <v>18</v>
      </c>
      <c r="Q31" s="56">
        <f>SUM(Q27:Q30)</f>
        <v>211.5</v>
      </c>
      <c r="R31" s="57">
        <f>SUM(R27:R30)*24</f>
        <v>4.5</v>
      </c>
      <c r="S31" s="56">
        <f>SUM(S27:S30)</f>
        <v>420</v>
      </c>
      <c r="T31" s="57">
        <f>SUM(T27:T30)*24</f>
        <v>7.5</v>
      </c>
      <c r="U31" s="56">
        <f>SUM(U27:U30)</f>
        <v>282</v>
      </c>
      <c r="V31" s="57">
        <f>SUM(V27:V30)*24</f>
        <v>6</v>
      </c>
      <c r="W31" s="58">
        <f t="shared" ref="W31:X31" si="11">SUM(W27:W30)</f>
        <v>8811</v>
      </c>
      <c r="X31" s="59">
        <f t="shared" si="11"/>
        <v>8.8125</v>
      </c>
    </row>
    <row r="32" spans="1:24" ht="23.25" thickTop="1" x14ac:dyDescent="0.3">
      <c r="A32" s="55"/>
      <c r="B32" s="55"/>
      <c r="C32" s="24"/>
      <c r="D32" s="25"/>
      <c r="E32" s="25"/>
      <c r="F32" s="25"/>
      <c r="G32" s="87" t="s">
        <v>35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</row>
    <row r="33" spans="1:25" ht="18" thickBot="1" x14ac:dyDescent="0.35">
      <c r="C33" s="23"/>
      <c r="G33" s="64" t="s">
        <v>6</v>
      </c>
      <c r="H33" s="64"/>
      <c r="I33" s="64" t="s">
        <v>7</v>
      </c>
      <c r="J33" s="64"/>
      <c r="K33" s="64" t="s">
        <v>8</v>
      </c>
      <c r="L33" s="64"/>
      <c r="M33" s="64" t="s">
        <v>9</v>
      </c>
      <c r="N33" s="64"/>
      <c r="O33" s="64" t="s">
        <v>10</v>
      </c>
      <c r="P33" s="64"/>
      <c r="Q33" s="64" t="s">
        <v>10</v>
      </c>
      <c r="R33" s="64"/>
      <c r="S33" s="64" t="s">
        <v>11</v>
      </c>
      <c r="T33" s="64"/>
      <c r="U33" s="64" t="s">
        <v>11</v>
      </c>
      <c r="V33" s="64"/>
      <c r="W33" s="65" t="s">
        <v>21</v>
      </c>
      <c r="X33" s="65"/>
    </row>
    <row r="34" spans="1:25" ht="15.75" thickTop="1" x14ac:dyDescent="0.25">
      <c r="B34" s="35"/>
      <c r="C34" s="35"/>
      <c r="D34" s="35"/>
      <c r="E34" s="35"/>
      <c r="F34" s="32" t="s">
        <v>26</v>
      </c>
      <c r="G34" s="33">
        <v>35</v>
      </c>
      <c r="H34" s="33"/>
      <c r="I34" s="33">
        <v>43</v>
      </c>
      <c r="J34" s="33"/>
      <c r="K34" s="33">
        <v>38</v>
      </c>
      <c r="L34" s="33"/>
      <c r="M34" s="33">
        <v>40</v>
      </c>
      <c r="N34" s="33"/>
      <c r="O34" s="33">
        <v>58</v>
      </c>
      <c r="P34" s="33"/>
      <c r="Q34" s="33">
        <v>47</v>
      </c>
      <c r="R34" s="33"/>
      <c r="S34" s="33">
        <v>56</v>
      </c>
      <c r="T34" s="33"/>
      <c r="U34" s="33">
        <v>47</v>
      </c>
      <c r="V34" s="33"/>
      <c r="W34" s="34">
        <f>SUM(G34:U34)</f>
        <v>364</v>
      </c>
      <c r="X34" s="27"/>
    </row>
    <row r="35" spans="1:25" x14ac:dyDescent="0.25">
      <c r="B35" s="29"/>
      <c r="C35" s="29"/>
      <c r="F35" s="31"/>
      <c r="G35" s="30" t="s">
        <v>29</v>
      </c>
      <c r="H35" s="30" t="s">
        <v>28</v>
      </c>
      <c r="I35" s="30" t="s">
        <v>29</v>
      </c>
      <c r="J35" s="30" t="s">
        <v>28</v>
      </c>
      <c r="K35" s="30" t="s">
        <v>29</v>
      </c>
      <c r="L35" s="30" t="s">
        <v>28</v>
      </c>
      <c r="M35" s="30" t="s">
        <v>29</v>
      </c>
      <c r="N35" s="30" t="s">
        <v>28</v>
      </c>
      <c r="O35" s="30" t="s">
        <v>29</v>
      </c>
      <c r="P35" s="30" t="s">
        <v>28</v>
      </c>
      <c r="Q35" s="30" t="s">
        <v>29</v>
      </c>
      <c r="R35" s="30" t="s">
        <v>28</v>
      </c>
      <c r="S35" s="30" t="s">
        <v>29</v>
      </c>
      <c r="T35" s="30" t="s">
        <v>28</v>
      </c>
      <c r="U35" s="30" t="s">
        <v>29</v>
      </c>
      <c r="V35" s="30" t="s">
        <v>28</v>
      </c>
      <c r="W35" s="66" t="s">
        <v>29</v>
      </c>
      <c r="X35" s="66" t="s">
        <v>28</v>
      </c>
    </row>
    <row r="36" spans="1:25" x14ac:dyDescent="0.25">
      <c r="B36" s="29"/>
      <c r="C36" s="29"/>
      <c r="D36" s="29"/>
      <c r="E36" s="29"/>
      <c r="F36" s="31" t="s">
        <v>38</v>
      </c>
      <c r="G36" s="25">
        <f>SUM(G$34*H36)*24</f>
        <v>350</v>
      </c>
      <c r="H36" s="28">
        <v>0.41666666666666669</v>
      </c>
      <c r="I36" s="25">
        <f>SUM(I$25*J36)*24</f>
        <v>430</v>
      </c>
      <c r="J36" s="28">
        <v>0.41666666666666669</v>
      </c>
      <c r="K36" s="25">
        <f>SUM(K$25*L36)*24</f>
        <v>0</v>
      </c>
      <c r="L36" s="28">
        <v>0</v>
      </c>
      <c r="M36" s="25">
        <f>SUM(M$25*N36)*24</f>
        <v>0</v>
      </c>
      <c r="N36" s="28">
        <v>0</v>
      </c>
      <c r="O36" s="25">
        <f>SUM(O$25*P36)*24</f>
        <v>348</v>
      </c>
      <c r="P36" s="28">
        <v>0.25</v>
      </c>
      <c r="Q36" s="25">
        <f>SUM(Q$25*R36)*24</f>
        <v>188</v>
      </c>
      <c r="R36" s="28">
        <v>0.16666666666666666</v>
      </c>
      <c r="S36" s="25">
        <f>SUM(S$25*T36)*24</f>
        <v>336</v>
      </c>
      <c r="T36" s="28">
        <v>0.25</v>
      </c>
      <c r="U36" s="25">
        <f>SUM(U$25*V36)*24</f>
        <v>188</v>
      </c>
      <c r="V36" s="28">
        <v>0.16666666666666666</v>
      </c>
      <c r="W36" s="67">
        <f>SUM(G36+I36+K36+M36+O36+Q36+S36+U36)</f>
        <v>1840</v>
      </c>
      <c r="X36" s="68">
        <f>SUM(H36+J36+L36+N36+P36+R36+T36+V36)</f>
        <v>1.666666666666667</v>
      </c>
    </row>
    <row r="37" spans="1:25" x14ac:dyDescent="0.25">
      <c r="B37" s="29"/>
      <c r="C37" s="29"/>
      <c r="D37" s="29"/>
      <c r="E37" s="29"/>
      <c r="F37" s="31" t="s">
        <v>39</v>
      </c>
      <c r="G37" s="25">
        <f t="shared" ref="G37:G40" si="12">SUM(G$34*H37)*24</f>
        <v>350</v>
      </c>
      <c r="H37" s="28">
        <v>0.41666666666666669</v>
      </c>
      <c r="I37" s="25">
        <f>SUM(I$25*J37)*24</f>
        <v>516</v>
      </c>
      <c r="J37" s="28">
        <v>0.5</v>
      </c>
      <c r="K37" s="25">
        <f>SUM(K$25*L37)*24</f>
        <v>0</v>
      </c>
      <c r="L37" s="28">
        <v>0</v>
      </c>
      <c r="M37" s="25">
        <f>SUM(M$25*N37)*24</f>
        <v>200</v>
      </c>
      <c r="N37" s="28">
        <v>0.20833333333333334</v>
      </c>
      <c r="O37" s="25">
        <f>SUM(O$25*P37)*24</f>
        <v>232</v>
      </c>
      <c r="P37" s="28">
        <v>0.16666666666666666</v>
      </c>
      <c r="Q37" s="25">
        <f>SUM(Q$25*R37)*24</f>
        <v>94</v>
      </c>
      <c r="R37" s="28">
        <v>8.3333333333333329E-2</v>
      </c>
      <c r="S37" s="25">
        <f>SUM(S$25*T37)*24</f>
        <v>111.99999999999999</v>
      </c>
      <c r="T37" s="28">
        <v>8.3333333333333329E-2</v>
      </c>
      <c r="U37" s="25">
        <f>SUM(U$25*V37)*24</f>
        <v>47</v>
      </c>
      <c r="V37" s="28">
        <v>4.1666666666666664E-2</v>
      </c>
      <c r="W37" s="67">
        <f t="shared" ref="W37:W39" si="13">SUM(G37+I37+K37+M37+O37+Q37+S37+U37)</f>
        <v>1551</v>
      </c>
      <c r="X37" s="68">
        <f t="shared" ref="X37:X39" si="14">SUM(H37+J37+L37+N37+P37+R37+T37+V37)</f>
        <v>1.5</v>
      </c>
    </row>
    <row r="38" spans="1:25" x14ac:dyDescent="0.25">
      <c r="B38" s="29"/>
      <c r="C38" s="29"/>
      <c r="D38" s="29"/>
      <c r="E38" s="29"/>
      <c r="F38" s="31" t="s">
        <v>40</v>
      </c>
      <c r="G38" s="25">
        <f t="shared" si="12"/>
        <v>525</v>
      </c>
      <c r="H38" s="28">
        <v>0.625</v>
      </c>
      <c r="I38" s="25">
        <f>SUM(I$25*J38)*24</f>
        <v>645</v>
      </c>
      <c r="J38" s="28">
        <v>0.625</v>
      </c>
      <c r="K38" s="25">
        <f>SUM(K$25*L38)*24</f>
        <v>190</v>
      </c>
      <c r="L38" s="28">
        <v>0.20833333333333334</v>
      </c>
      <c r="M38" s="25">
        <f>SUM(M$25*N38)*24</f>
        <v>480</v>
      </c>
      <c r="N38" s="28">
        <v>0.5</v>
      </c>
      <c r="O38" s="25">
        <f>SUM(O$25*P38)*24</f>
        <v>232</v>
      </c>
      <c r="P38" s="28">
        <v>0.16666666666666666</v>
      </c>
      <c r="Q38" s="25">
        <f>SUM(Q$25*R38)*24</f>
        <v>47</v>
      </c>
      <c r="R38" s="28">
        <v>4.1666666666666664E-2</v>
      </c>
      <c r="S38" s="25">
        <f>SUM(S$25*T38)*24</f>
        <v>111.99999999999999</v>
      </c>
      <c r="T38" s="28">
        <v>8.3333333333333329E-2</v>
      </c>
      <c r="U38" s="25">
        <f>SUM(U$25*V38)*24</f>
        <v>47</v>
      </c>
      <c r="V38" s="28">
        <v>4.1666666666666664E-2</v>
      </c>
      <c r="W38" s="67">
        <f t="shared" si="13"/>
        <v>2278</v>
      </c>
      <c r="X38" s="68">
        <f t="shared" si="14"/>
        <v>2.2916666666666665</v>
      </c>
    </row>
    <row r="39" spans="1:25" x14ac:dyDescent="0.25">
      <c r="B39" s="29"/>
      <c r="C39" s="29"/>
      <c r="D39" s="29"/>
      <c r="E39" s="29"/>
      <c r="F39" s="31" t="s">
        <v>41</v>
      </c>
      <c r="G39" s="25">
        <f t="shared" si="12"/>
        <v>140</v>
      </c>
      <c r="H39" s="28">
        <v>0.16666666666666666</v>
      </c>
      <c r="I39" s="25">
        <f>SUM(I$25*J39)*24</f>
        <v>344</v>
      </c>
      <c r="J39" s="28">
        <v>0.33333333333333331</v>
      </c>
      <c r="K39" s="25">
        <f>SUM(K$25*L39)*24</f>
        <v>570</v>
      </c>
      <c r="L39" s="28">
        <v>0.625</v>
      </c>
      <c r="M39" s="25">
        <f>SUM(M$25*N39)*24</f>
        <v>480</v>
      </c>
      <c r="N39" s="28">
        <v>0.5</v>
      </c>
      <c r="O39" s="25">
        <f>SUM(O$25*P39)*24</f>
        <v>116</v>
      </c>
      <c r="P39" s="28">
        <v>8.3333333333333329E-2</v>
      </c>
      <c r="Q39" s="25">
        <f>SUM(Q$25*R39)*24</f>
        <v>0</v>
      </c>
      <c r="R39" s="28">
        <v>0</v>
      </c>
      <c r="S39" s="25">
        <f>SUM(S$25*T39)*24</f>
        <v>111.99999999999999</v>
      </c>
      <c r="T39" s="28">
        <v>8.3333333333333329E-2</v>
      </c>
      <c r="U39" s="25">
        <f>SUM(U$25*V39)*24</f>
        <v>0</v>
      </c>
      <c r="V39" s="28">
        <v>0</v>
      </c>
      <c r="W39" s="67">
        <f t="shared" si="13"/>
        <v>1762</v>
      </c>
      <c r="X39" s="68">
        <f t="shared" si="14"/>
        <v>1.7916666666666665</v>
      </c>
    </row>
    <row r="40" spans="1:25" ht="15.75" thickBot="1" x14ac:dyDescent="0.3">
      <c r="B40" s="36"/>
      <c r="C40" s="36"/>
      <c r="D40" s="36"/>
      <c r="E40" s="36"/>
      <c r="F40" s="86" t="s">
        <v>42</v>
      </c>
      <c r="G40" s="71">
        <f t="shared" si="12"/>
        <v>32760.000000000007</v>
      </c>
      <c r="H40" s="72">
        <f>SUM(H36:H39)*24</f>
        <v>39.000000000000007</v>
      </c>
      <c r="I40" s="71">
        <f>SUM(I36:I39)</f>
        <v>1935</v>
      </c>
      <c r="J40" s="72">
        <f>SUM(J36:J39)*24</f>
        <v>45</v>
      </c>
      <c r="K40" s="71">
        <f>SUM(K36:K39)</f>
        <v>760</v>
      </c>
      <c r="L40" s="72">
        <f>SUM(L36:L39)*24</f>
        <v>20</v>
      </c>
      <c r="M40" s="71">
        <f>SUM(M36:M39)</f>
        <v>1160</v>
      </c>
      <c r="N40" s="72">
        <f>SUM(N36:N39)*24</f>
        <v>29.000000000000004</v>
      </c>
      <c r="O40" s="71">
        <f>SUM(O36:O39)</f>
        <v>928</v>
      </c>
      <c r="P40" s="72">
        <f>SUM(P36:P39)*24</f>
        <v>16</v>
      </c>
      <c r="Q40" s="71">
        <f>SUM(Q36:Q39)</f>
        <v>329</v>
      </c>
      <c r="R40" s="72">
        <f>SUM(R36:R39)*24</f>
        <v>7</v>
      </c>
      <c r="S40" s="71">
        <f>SUM(S36:S39)</f>
        <v>672</v>
      </c>
      <c r="T40" s="72">
        <f>SUM(T36:T39)*24</f>
        <v>11.999999999999998</v>
      </c>
      <c r="U40" s="71">
        <f>SUM(U36:U39)</f>
        <v>282</v>
      </c>
      <c r="V40" s="72">
        <f>SUM(V36:V39)*24</f>
        <v>5.9999999999999991</v>
      </c>
      <c r="W40" s="69">
        <f t="shared" ref="W40:X40" si="15">SUM(W36:W39)</f>
        <v>7431</v>
      </c>
      <c r="X40" s="70">
        <f t="shared" si="15"/>
        <v>7.25</v>
      </c>
    </row>
    <row r="41" spans="1:25" ht="23.25" thickTop="1" x14ac:dyDescent="0.3">
      <c r="A41" s="55"/>
      <c r="B41" s="55"/>
      <c r="C41" s="24"/>
      <c r="D41" s="25"/>
      <c r="E41" s="25"/>
      <c r="F41" s="25"/>
      <c r="G41" s="80" t="s">
        <v>43</v>
      </c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</row>
    <row r="42" spans="1:25" ht="18" thickBot="1" x14ac:dyDescent="0.35">
      <c r="C42" s="23"/>
      <c r="G42" s="78" t="s">
        <v>6</v>
      </c>
      <c r="H42" s="78"/>
      <c r="I42" s="78" t="s">
        <v>7</v>
      </c>
      <c r="J42" s="78"/>
      <c r="K42" s="78" t="s">
        <v>8</v>
      </c>
      <c r="L42" s="78"/>
      <c r="M42" s="78" t="s">
        <v>9</v>
      </c>
      <c r="N42" s="78"/>
      <c r="O42" s="78" t="s">
        <v>10</v>
      </c>
      <c r="P42" s="78"/>
      <c r="Q42" s="78" t="s">
        <v>10</v>
      </c>
      <c r="R42" s="78"/>
      <c r="S42" s="78" t="s">
        <v>11</v>
      </c>
      <c r="T42" s="78"/>
      <c r="U42" s="78" t="s">
        <v>11</v>
      </c>
      <c r="V42" s="78"/>
      <c r="W42" s="79" t="s">
        <v>21</v>
      </c>
      <c r="X42" s="79"/>
    </row>
    <row r="43" spans="1:25" ht="15.75" thickTop="1" x14ac:dyDescent="0.25">
      <c r="B43" s="35"/>
      <c r="C43" s="35"/>
      <c r="D43" s="35"/>
      <c r="E43" s="35"/>
      <c r="F43" s="32" t="s">
        <v>26</v>
      </c>
      <c r="G43" s="33">
        <v>35</v>
      </c>
      <c r="H43" s="33"/>
      <c r="I43" s="33">
        <v>43</v>
      </c>
      <c r="J43" s="33"/>
      <c r="K43" s="33">
        <v>38</v>
      </c>
      <c r="L43" s="33"/>
      <c r="M43" s="33">
        <v>40</v>
      </c>
      <c r="N43" s="33"/>
      <c r="O43" s="33">
        <v>58</v>
      </c>
      <c r="P43" s="33"/>
      <c r="Q43" s="33">
        <v>47</v>
      </c>
      <c r="R43" s="33"/>
      <c r="S43" s="33">
        <v>56</v>
      </c>
      <c r="T43" s="33"/>
      <c r="U43" s="33">
        <v>47</v>
      </c>
      <c r="V43" s="33"/>
      <c r="W43" s="34">
        <f>SUM(G43:U43)</f>
        <v>364</v>
      </c>
      <c r="X43" s="27"/>
    </row>
    <row r="44" spans="1:25" x14ac:dyDescent="0.25">
      <c r="B44" s="29"/>
      <c r="C44" s="29"/>
      <c r="F44" s="31"/>
      <c r="G44" s="30" t="s">
        <v>29</v>
      </c>
      <c r="H44" s="30" t="s">
        <v>28</v>
      </c>
      <c r="I44" s="30" t="s">
        <v>29</v>
      </c>
      <c r="J44" s="30" t="s">
        <v>28</v>
      </c>
      <c r="K44" s="30" t="s">
        <v>29</v>
      </c>
      <c r="L44" s="30" t="s">
        <v>28</v>
      </c>
      <c r="M44" s="30" t="s">
        <v>29</v>
      </c>
      <c r="N44" s="30" t="s">
        <v>28</v>
      </c>
      <c r="O44" s="30" t="s">
        <v>29</v>
      </c>
      <c r="P44" s="30" t="s">
        <v>28</v>
      </c>
      <c r="Q44" s="30" t="s">
        <v>29</v>
      </c>
      <c r="R44" s="30" t="s">
        <v>28</v>
      </c>
      <c r="S44" s="30" t="s">
        <v>29</v>
      </c>
      <c r="T44" s="30" t="s">
        <v>28</v>
      </c>
      <c r="U44" s="30" t="s">
        <v>29</v>
      </c>
      <c r="V44" s="30" t="s">
        <v>28</v>
      </c>
      <c r="W44" s="73" t="s">
        <v>29</v>
      </c>
      <c r="X44" s="73" t="s">
        <v>28</v>
      </c>
    </row>
    <row r="45" spans="1:25" x14ac:dyDescent="0.25">
      <c r="B45" s="29"/>
      <c r="C45" s="29"/>
      <c r="D45" s="29"/>
      <c r="E45" s="29"/>
      <c r="F45" s="31" t="s">
        <v>44</v>
      </c>
      <c r="G45" s="25">
        <f>SUM(G36-G27)</f>
        <v>87.5</v>
      </c>
      <c r="H45" s="81">
        <f>SUM(H36-H27)*24</f>
        <v>2.5000000000000004</v>
      </c>
      <c r="I45" s="25">
        <f>SUM(I36-I27)</f>
        <v>172</v>
      </c>
      <c r="J45" s="81">
        <f>SUM(J36-J27)*24</f>
        <v>4</v>
      </c>
      <c r="K45" s="25">
        <f>SUM(K36-K27)</f>
        <v>0</v>
      </c>
      <c r="L45" s="81">
        <f>SUM(L36-L27)*24</f>
        <v>0</v>
      </c>
      <c r="M45" s="25">
        <f>SUM(M36-M27)</f>
        <v>0</v>
      </c>
      <c r="N45" s="81">
        <f>SUM(N36-N27)*24</f>
        <v>0</v>
      </c>
      <c r="O45" s="25">
        <f>SUM(O36-O27)</f>
        <v>0</v>
      </c>
      <c r="P45" s="81">
        <f>SUM(P36-P27)*24</f>
        <v>0</v>
      </c>
      <c r="Q45" s="25">
        <f>SUM(Q36-Q27)</f>
        <v>117.5</v>
      </c>
      <c r="R45" s="81">
        <f>SUM(R36-R27)*24</f>
        <v>2.5</v>
      </c>
      <c r="S45" s="25">
        <f>SUM(S36-S27)</f>
        <v>252</v>
      </c>
      <c r="T45" s="81">
        <f>SUM(T36-T27)*24</f>
        <v>4.5</v>
      </c>
      <c r="U45" s="25">
        <f>SUM(U36-U27)</f>
        <v>188</v>
      </c>
      <c r="V45" s="81">
        <f>SUM(V36-V27)*24</f>
        <v>4</v>
      </c>
      <c r="W45" s="74">
        <f>SUM(G45+I45+K45+M45+O45+Q45+S45+U45)</f>
        <v>817</v>
      </c>
      <c r="X45" s="83">
        <f>SUM(H45+J45+L45+N45+P45+R45+T45+V45)</f>
        <v>17.5</v>
      </c>
      <c r="Y45" s="28"/>
    </row>
    <row r="46" spans="1:25" x14ac:dyDescent="0.25">
      <c r="B46" s="29"/>
      <c r="C46" s="29"/>
      <c r="D46" s="29"/>
      <c r="E46" s="29"/>
      <c r="F46" s="31" t="s">
        <v>45</v>
      </c>
      <c r="G46" s="25">
        <f t="shared" ref="G46:I48" si="16">SUM(G37-G28)</f>
        <v>-175</v>
      </c>
      <c r="H46" s="81">
        <f t="shared" ref="H46:J48" si="17">SUM(H37-H28)*24</f>
        <v>-5</v>
      </c>
      <c r="I46" s="25">
        <f t="shared" si="16"/>
        <v>64.5</v>
      </c>
      <c r="J46" s="81">
        <f t="shared" si="17"/>
        <v>1.5</v>
      </c>
      <c r="K46" s="25">
        <f t="shared" ref="K46" si="18">SUM(K37-K28)</f>
        <v>0</v>
      </c>
      <c r="L46" s="81">
        <f t="shared" ref="L46" si="19">SUM(L37-L28)*24</f>
        <v>0</v>
      </c>
      <c r="M46" s="25">
        <f t="shared" ref="M46" si="20">SUM(M37-M28)</f>
        <v>-160</v>
      </c>
      <c r="N46" s="81">
        <f t="shared" ref="N46" si="21">SUM(N37-N28)*24</f>
        <v>-4</v>
      </c>
      <c r="O46" s="25">
        <f t="shared" ref="O46" si="22">SUM(O37-O28)</f>
        <v>58</v>
      </c>
      <c r="P46" s="81">
        <f t="shared" ref="P46" si="23">SUM(P37-P28)*24</f>
        <v>0.99999999999999978</v>
      </c>
      <c r="Q46" s="25">
        <f t="shared" ref="Q46" si="24">SUM(Q37-Q28)</f>
        <v>23.5</v>
      </c>
      <c r="R46" s="81">
        <f t="shared" ref="R46" si="25">SUM(R37-R28)*24</f>
        <v>0.49999999999999989</v>
      </c>
      <c r="S46" s="25">
        <f t="shared" ref="S46" si="26">SUM(S37-S28)</f>
        <v>27.999999999999986</v>
      </c>
      <c r="T46" s="81">
        <f t="shared" ref="T46" si="27">SUM(T37-T28)*24</f>
        <v>0.49999999999999989</v>
      </c>
      <c r="U46" s="25">
        <f t="shared" ref="U46" si="28">SUM(U37-U28)</f>
        <v>-23.5</v>
      </c>
      <c r="V46" s="81">
        <f t="shared" ref="V46" si="29">SUM(V37-V28)*24</f>
        <v>-0.5</v>
      </c>
      <c r="W46" s="74">
        <f t="shared" ref="W46:W48" si="30">SUM(G46+I46+K46+M46+O46+Q46+S46+U46)</f>
        <v>-184.5</v>
      </c>
      <c r="X46" s="83">
        <f t="shared" ref="X46:X48" si="31">SUM(H46+J46+L46+N46+P46+R46+T46+V46)</f>
        <v>-6</v>
      </c>
    </row>
    <row r="47" spans="1:25" x14ac:dyDescent="0.25">
      <c r="B47" s="29"/>
      <c r="C47" s="29"/>
      <c r="D47" s="29"/>
      <c r="E47" s="29"/>
      <c r="F47" s="31" t="s">
        <v>46</v>
      </c>
      <c r="G47" s="25">
        <f t="shared" si="16"/>
        <v>-367.5</v>
      </c>
      <c r="H47" s="81">
        <f>SUM(H38-H29)*24</f>
        <v>-10.5</v>
      </c>
      <c r="I47" s="25">
        <f t="shared" si="16"/>
        <v>-258</v>
      </c>
      <c r="J47" s="81">
        <f t="shared" si="17"/>
        <v>-6</v>
      </c>
      <c r="K47" s="25">
        <f t="shared" ref="K47" si="32">SUM(K38-K29)</f>
        <v>76</v>
      </c>
      <c r="L47" s="81">
        <f t="shared" ref="L47" si="33">SUM(L38-L29)*24</f>
        <v>2</v>
      </c>
      <c r="M47" s="25">
        <f t="shared" ref="M47" si="34">SUM(M38-M29)</f>
        <v>-240</v>
      </c>
      <c r="N47" s="81">
        <f t="shared" ref="N47" si="35">SUM(N38-N29)*24</f>
        <v>-6</v>
      </c>
      <c r="O47" s="25">
        <f t="shared" ref="O47" si="36">SUM(O38-O29)</f>
        <v>-116</v>
      </c>
      <c r="P47" s="81">
        <f t="shared" ref="P47" si="37">SUM(P38-P29)*24</f>
        <v>-2</v>
      </c>
      <c r="Q47" s="25">
        <f t="shared" ref="Q47" si="38">SUM(Q38-Q29)</f>
        <v>-23.5</v>
      </c>
      <c r="R47" s="81">
        <f t="shared" ref="R47" si="39">SUM(R38-R29)*24</f>
        <v>-0.5</v>
      </c>
      <c r="S47" s="25">
        <f t="shared" ref="S47" si="40">SUM(S38-S29)</f>
        <v>-56.000000000000014</v>
      </c>
      <c r="T47" s="81">
        <f t="shared" ref="T47" si="41">SUM(T38-T29)*24</f>
        <v>-1</v>
      </c>
      <c r="U47" s="25">
        <f t="shared" ref="U47" si="42">SUM(U38-U29)</f>
        <v>-94</v>
      </c>
      <c r="V47" s="81">
        <f t="shared" ref="V47" si="43">SUM(V38-V29)*24</f>
        <v>-2</v>
      </c>
      <c r="W47" s="74">
        <f t="shared" si="30"/>
        <v>-1079</v>
      </c>
      <c r="X47" s="83">
        <f t="shared" si="31"/>
        <v>-26</v>
      </c>
    </row>
    <row r="48" spans="1:25" x14ac:dyDescent="0.25">
      <c r="B48" s="29"/>
      <c r="C48" s="29"/>
      <c r="D48" s="29"/>
      <c r="E48" s="29"/>
      <c r="F48" s="31" t="s">
        <v>47</v>
      </c>
      <c r="G48" s="25">
        <f t="shared" si="16"/>
        <v>-70</v>
      </c>
      <c r="H48" s="81">
        <f t="shared" si="17"/>
        <v>-2</v>
      </c>
      <c r="I48" s="25">
        <f t="shared" si="16"/>
        <v>-301</v>
      </c>
      <c r="J48" s="81">
        <f t="shared" si="17"/>
        <v>-7</v>
      </c>
      <c r="K48" s="25">
        <f t="shared" ref="K48" si="44">SUM(K39-K30)</f>
        <v>-342</v>
      </c>
      <c r="L48" s="81">
        <f t="shared" ref="L48" si="45">SUM(L39-L30)*24</f>
        <v>-9</v>
      </c>
      <c r="M48" s="25">
        <f t="shared" ref="M48" si="46">SUM(M39-M30)</f>
        <v>-120</v>
      </c>
      <c r="N48" s="81">
        <f t="shared" ref="N48" si="47">SUM(N39-N30)*24</f>
        <v>-3</v>
      </c>
      <c r="O48" s="25">
        <f t="shared" ref="O48" si="48">SUM(O39-O30)</f>
        <v>-58</v>
      </c>
      <c r="P48" s="81">
        <f t="shared" ref="P48" si="49">SUM(P39-P30)*24</f>
        <v>-1</v>
      </c>
      <c r="Q48" s="25">
        <f t="shared" ref="Q48" si="50">SUM(Q39-Q30)</f>
        <v>0</v>
      </c>
      <c r="R48" s="81">
        <f t="shared" ref="R48" si="51">SUM(R39-R30)*24</f>
        <v>0</v>
      </c>
      <c r="S48" s="25">
        <f t="shared" ref="S48" si="52">SUM(S39-S30)</f>
        <v>27.999999999999986</v>
      </c>
      <c r="T48" s="81">
        <f t="shared" ref="T48" si="53">SUM(T39-T30)*24</f>
        <v>0.49999999999999989</v>
      </c>
      <c r="U48" s="25">
        <f t="shared" ref="U48" si="54">SUM(U39-U30)</f>
        <v>-70.5</v>
      </c>
      <c r="V48" s="81">
        <f t="shared" ref="V48" si="55">SUM(V39-V30)*24</f>
        <v>-1.5</v>
      </c>
      <c r="W48" s="74">
        <f t="shared" si="30"/>
        <v>-933.5</v>
      </c>
      <c r="X48" s="83">
        <f t="shared" si="31"/>
        <v>-23</v>
      </c>
    </row>
    <row r="49" spans="2:24" ht="15.75" thickBot="1" x14ac:dyDescent="0.3">
      <c r="B49" s="36"/>
      <c r="C49" s="36"/>
      <c r="D49" s="36"/>
      <c r="E49" s="36"/>
      <c r="F49" s="86" t="s">
        <v>48</v>
      </c>
      <c r="G49" s="76">
        <f>SUM(G45:G48)</f>
        <v>-525</v>
      </c>
      <c r="H49" s="82">
        <f>SUM(H45:H48)</f>
        <v>-15</v>
      </c>
      <c r="I49" s="76">
        <f>SUM(I45:I48)</f>
        <v>-322.5</v>
      </c>
      <c r="J49" s="77">
        <f>SUM(J45:J48)</f>
        <v>-7.5</v>
      </c>
      <c r="K49" s="76">
        <f>SUM(K45:K48)</f>
        <v>-266</v>
      </c>
      <c r="L49" s="77">
        <f>SUM(L45:L48)</f>
        <v>-7</v>
      </c>
      <c r="M49" s="76">
        <f>SUM(M45:M48)</f>
        <v>-520</v>
      </c>
      <c r="N49" s="77">
        <f>SUM(N45:N48)</f>
        <v>-13</v>
      </c>
      <c r="O49" s="76">
        <f>SUM(O45:O48)</f>
        <v>-116</v>
      </c>
      <c r="P49" s="77">
        <f>SUM(P45:P48)</f>
        <v>-2</v>
      </c>
      <c r="Q49" s="76">
        <f>SUM(Q45:Q48)</f>
        <v>117.5</v>
      </c>
      <c r="R49" s="77">
        <f>SUM(R45:R48)</f>
        <v>2.5</v>
      </c>
      <c r="S49" s="76">
        <f>SUM(S45:S48)</f>
        <v>252</v>
      </c>
      <c r="T49" s="77">
        <f>SUM(T45:T48)</f>
        <v>4.5</v>
      </c>
      <c r="U49" s="76">
        <f>SUM(U45:U48)</f>
        <v>0</v>
      </c>
      <c r="V49" s="77">
        <f>SUM(V45:V48)</f>
        <v>0</v>
      </c>
      <c r="W49" s="75">
        <f t="shared" ref="W49:X49" si="56">SUM(W45:W48)</f>
        <v>-1380</v>
      </c>
      <c r="X49" s="84">
        <f t="shared" si="56"/>
        <v>-37.5</v>
      </c>
    </row>
    <row r="50" spans="2:24" ht="15.75" thickTop="1" x14ac:dyDescent="0.25">
      <c r="X50" s="81"/>
    </row>
  </sheetData>
  <mergeCells count="49">
    <mergeCell ref="A2:A3"/>
    <mergeCell ref="B2:B3"/>
    <mergeCell ref="C2:C3"/>
    <mergeCell ref="D2:D3"/>
    <mergeCell ref="E2:E3"/>
    <mergeCell ref="F2:F3"/>
    <mergeCell ref="A41:B41"/>
    <mergeCell ref="G41:X41"/>
    <mergeCell ref="G42:H42"/>
    <mergeCell ref="I42:J42"/>
    <mergeCell ref="K42:L42"/>
    <mergeCell ref="M42:N42"/>
    <mergeCell ref="O42:P42"/>
    <mergeCell ref="Q42:R42"/>
    <mergeCell ref="S42:T42"/>
    <mergeCell ref="U42:V42"/>
    <mergeCell ref="W42:X42"/>
    <mergeCell ref="G32:X32"/>
    <mergeCell ref="G23:X23"/>
    <mergeCell ref="Q33:R33"/>
    <mergeCell ref="S33:T33"/>
    <mergeCell ref="U33:V33"/>
    <mergeCell ref="W33:X33"/>
    <mergeCell ref="M24:N24"/>
    <mergeCell ref="O24:P24"/>
    <mergeCell ref="A32:B32"/>
    <mergeCell ref="G33:H33"/>
    <mergeCell ref="I33:J33"/>
    <mergeCell ref="K33:L33"/>
    <mergeCell ref="M33:N33"/>
    <mergeCell ref="O33:P33"/>
    <mergeCell ref="G24:H24"/>
    <mergeCell ref="I24:J24"/>
    <mergeCell ref="K24:L24"/>
    <mergeCell ref="A1:W1"/>
    <mergeCell ref="G2:H2"/>
    <mergeCell ref="I2:J2"/>
    <mergeCell ref="K2:L2"/>
    <mergeCell ref="M2:N2"/>
    <mergeCell ref="O2:P2"/>
    <mergeCell ref="Q2:R2"/>
    <mergeCell ref="S2:T2"/>
    <mergeCell ref="U2:V2"/>
    <mergeCell ref="A22:E22"/>
    <mergeCell ref="Q24:R24"/>
    <mergeCell ref="S24:T24"/>
    <mergeCell ref="U24:V24"/>
    <mergeCell ref="W24:X24"/>
    <mergeCell ref="W2:X2"/>
  </mergeCells>
  <pageMargins left="0.7" right="0.7" top="0.75" bottom="0.75" header="0.3" footer="0.3"/>
  <pageSetup orientation="portrait" r:id="rId1"/>
  <ignoredErrors>
    <ignoredError sqref="H27 H47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cols>
    <col min="5" max="5" width="14" bestFit="1" customWidth="1"/>
    <col min="6" max="6" width="6.5703125" bestFit="1" customWidth="1"/>
    <col min="7" max="7" width="6.140625" bestFit="1" customWidth="1"/>
    <col min="8" max="8" width="6.5703125" bestFit="1" customWidth="1"/>
    <col min="9" max="9" width="6.140625" bestFit="1" customWidth="1"/>
    <col min="10" max="10" width="6.5703125" bestFit="1" customWidth="1"/>
    <col min="11" max="11" width="6.140625" bestFit="1" customWidth="1"/>
    <col min="12" max="12" width="6.5703125" bestFit="1" customWidth="1"/>
    <col min="13" max="13" width="6.140625" bestFit="1" customWidth="1"/>
    <col min="14" max="14" width="6.5703125" bestFit="1" customWidth="1"/>
    <col min="15" max="15" width="5" bestFit="1" customWidth="1"/>
    <col min="16" max="16" width="6.5703125" bestFit="1" customWidth="1"/>
    <col min="17" max="17" width="5" bestFit="1" customWidth="1"/>
    <col min="18" max="18" width="6.5703125" bestFit="1" customWidth="1"/>
    <col min="19" max="19" width="5" bestFit="1" customWidth="1"/>
    <col min="20" max="20" width="6.5703125" bestFit="1" customWidth="1"/>
    <col min="21" max="21" width="5" bestFit="1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Answers 12 a &amp; b</vt:lpstr>
      <vt:lpstr>Answers 12 c &amp; d</vt:lpstr>
      <vt:lpstr>Sheet 3</vt:lpstr>
    </vt:vector>
  </TitlesOfParts>
  <Company>Frog &amp; Toad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Hupp</dc:creator>
  <cp:lastModifiedBy>Hupp, John</cp:lastModifiedBy>
  <dcterms:created xsi:type="dcterms:W3CDTF">2012-02-12T20:43:32Z</dcterms:created>
  <dcterms:modified xsi:type="dcterms:W3CDTF">2012-02-24T01:36:24Z</dcterms:modified>
</cp:coreProperties>
</file>